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AS.0008\"/>
    </mc:Choice>
  </mc:AlternateContent>
  <bookViews>
    <workbookView xWindow="0" yWindow="0" windowWidth="20490" windowHeight="70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H50" i="26" l="1"/>
  <c r="AB25" i="15" l="1"/>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D52" i="15"/>
  <c r="C52" i="15"/>
  <c r="B26" i="28"/>
  <c r="B22" i="28"/>
  <c r="G47" i="26"/>
  <c r="H47" i="26" s="1"/>
  <c r="G49" i="26" s="1"/>
  <c r="H49" i="26" s="1"/>
  <c r="G50" i="26" s="1"/>
  <c r="G53" i="26" s="1"/>
  <c r="H53" i="26" s="1"/>
  <c r="G44" i="26"/>
  <c r="B25" i="28" l="1"/>
  <c r="B21" i="28" l="1"/>
  <c r="C49" i="7" l="1"/>
  <c r="C48" i="7"/>
  <c r="A15" i="28" l="1"/>
  <c r="A12" i="28"/>
  <c r="A9" i="28"/>
  <c r="A5" i="28"/>
  <c r="A15" i="27"/>
  <c r="A12" i="27"/>
  <c r="A9" i="27"/>
  <c r="A5" i="27"/>
  <c r="A15" i="26"/>
  <c r="A12" i="26"/>
  <c r="A9" i="26"/>
  <c r="A5" i="26"/>
  <c r="A9" i="29"/>
  <c r="A5" i="29"/>
  <c r="A13" i="13"/>
  <c r="A15" i="29" l="1"/>
  <c r="A12"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1" i="15" l="1"/>
  <c r="A12" i="10"/>
  <c r="A11" i="17"/>
  <c r="A12" i="6"/>
  <c r="A12" i="14"/>
  <c r="A11" i="12"/>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<sst xmlns="http://schemas.openxmlformats.org/spreadsheetml/2006/main" count="1184" uniqueCount="619">
  <si>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</si>
  <si>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</si>
  <si>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</si>
  <si>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</si>
  <si>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</si>
  <si>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</si>
  <si>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</si>
  <si>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</si>
  <si>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</si>
  <si>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</si>
  <si>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</si>
  <si>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</si>
  <si>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</si>
  <si>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</si>
  <si>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</si>
  <si>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</si>
  <si>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</si>
  <si>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</si>
  <si>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</si>
  <si>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</si>
  <si>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</si>
  <si>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</si>
  <si>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</si>
  <si>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</si>
  <si>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</si>
  <si>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</si>
  <si>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</si>
  <si>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</si>
  <si>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</si>
  <si>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</si>
  <si>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</si>
  <si>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</si>
  <si>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</si>
  <si>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</si>
  <si>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</si>
  <si>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</si>
  <si>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</si>
  <si>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</si>
  <si>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</si>
  <si>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</si>
  <si>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</si>
  <si>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</si>
  <si>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</si>
  <si>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</si>
  <si>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</si>
  <si>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</si>
  <si>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</si>
  <si>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</si>
  <si>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</si>
  <si>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</si>
  <si>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</si>
  <si>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</si>
  <si>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</si>
  <si>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</si>
  <si>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</si>
  <si>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</si>
  <si>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</si>
  <si>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</si>
  <si>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</si>
  <si>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</si>
  <si>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</si>
  <si>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</si>
  <si>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</si>
  <si>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</si>
  <si>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</si>
  <si>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</si>
  <si>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</si>
  <si>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</si>
  <si>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</si>
  <si>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</si>
  <si>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</si>
  <si>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</si>
  <si>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</si>
  <si>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</si>
  <si>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</si>
  <si>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</si>
  <si>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</si>
  <si>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</si>
  <si>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</si>
  <si>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</si>
  <si>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</si>
  <si>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</si>
  <si>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</si>
  <si>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</si>
  <si>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</si>
  <si>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</si>
  <si>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</si>
  <si>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</si>
  <si>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</si>
  <si>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</si>
  <si>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</si>
  <si>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</si>
  <si>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</si>
  <si>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</si>
  <si>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</si>
  <si>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</si>
  <si>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</si>
  <si>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</si>
  <si>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</si>
  <si>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</si>
  <si>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</si>
  <si>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</si>
  <si>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</si>
  <si>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</si>
  <si>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</si>
  <si>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</si>
  <si>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</si>
  <si>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</si>
  <si>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</si>
  <si>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</si>
  <si>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</si>
  <si>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</si>
  <si>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</si>
  <si>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</si>
  <si>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</si>
  <si>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</si>
  <si>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</si>
  <si>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</si>
  <si>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</si>
  <si>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</si>
  <si>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</si>
  <si>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</si>
  <si>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</si>
  <si>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</si>
  <si>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</si>
  <si>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</si>
  <si>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</si>
  <si>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</si>
  <si>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</si>
  <si>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</si>
  <si>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</si>
  <si>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</si>
  <si>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</si>
  <si>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</si>
  <si>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</si>
  <si>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</si>
  <si>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</si>
  <si>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</si>
  <si>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</si>
  <si>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</si>
  <si>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</si>
  <si>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</si>
  <si>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</si>
  <si>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</si>
  <si>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</si>
  <si>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</si>
  <si>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</si>
  <si>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</si>
  <si>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</si>
  <si>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</si>
  <si>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</si>
  <si>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</si>
  <si>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</si>
  <si>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</si>
  <si>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</si>
  <si>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</si>
  <si>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</si>
  <si>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</si>
  <si>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</si>
  <si>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</si>
  <si>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</si>
  <si>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</si>
  <si>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</si>
  <si>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</si>
  <si>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</si>
  <si>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</si>
  <si>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</si>
  <si>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</si>
  <si>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</si>
  <si>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</si>
  <si>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</si>
  <si>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</si>
  <si>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</si>
  <si>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</si>
  <si>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</si>
  <si>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</si>
  <si>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</si>
  <si>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</si>
  <si>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</si>
  <si>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</si>
  <si>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</si>
  <si>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</si>
  <si>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</si>
  <si>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</si>
  <si>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</si>
  <si>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</si>
  <si>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</si>
  <si>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</si>
  <si>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</si>
  <si>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</si>
  <si>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</si>
  <si>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</si>
  <si>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</si>
  <si>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</si>
  <si>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</si>
  <si>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</si>
  <si>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</si>
  <si>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</si>
  <si>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</si>
  <si>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</si>
  <si>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</si>
  <si>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</si>
  <si>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</si>
  <si>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</si>
  <si>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</si>
  <si>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</si>
  <si>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</si>
  <si>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</si>
  <si>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</si>
  <si>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</si>
  <si>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</si>
  <si>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</si>
  <si>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</si>
  <si>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</si>
  <si>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</si>
  <si>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</si>
  <si>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</si>
  <si>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</si>
  <si>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</si>
  <si>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</si>
  <si>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</si>
  <si>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</si>
  <si>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</si>
  <si>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</si>
  <si>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</si>
  <si>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</si>
  <si>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</si>
  <si>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</si>
  <si>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</si>
  <si>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</si>
  <si>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</si>
  <si>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</si>
  <si>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</si>
  <si>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</si>
  <si>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</si>
  <si>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</si>
  <si>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</si>
  <si>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</si>
  <si>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</si>
  <si>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</si>
  <si>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</si>
  <si>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</si>
  <si>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</si>
  <si>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</si>
  <si>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</si>
  <si>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</si>
  <si>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</si>
  <si>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</si>
  <si>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</si>
  <si>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</si>
  <si>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</si>
  <si>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</si>
  <si>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</si>
  <si>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</si>
  <si>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</si>
  <si>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</si>
  <si>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</si>
  <si>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</si>
  <si>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</si>
  <si>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</si>
  <si>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</si>
  <si>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</si>
  <si>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</si>
  <si>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</si>
  <si>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</si>
  <si>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</si>
  <si>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</si>
  <si>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</si>
  <si>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</si>
  <si>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</si>
  <si>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</si>
  <si>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</si>
  <si>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</si>
  <si>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</si>
  <si>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</si>
  <si>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</si>
  <si>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</si>
  <si>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</si>
  <si>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</si>
  <si>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</si>
  <si>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</si>
  <si>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</si>
  <si>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</si>
  <si>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</si>
  <si>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</si>
  <si>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</si>
  <si>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</si>
  <si>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</si>
  <si>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</si>
  <si>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</si>
  <si>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</si>
  <si>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</si>
  <si>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</si>
  <si>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</si>
  <si>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</si>
  <si>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</si>
  <si>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</si>
  <si>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</si>
  <si>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</si>
  <si>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</si>
  <si>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</si>
  <si>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</si>
  <si>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</si>
  <si>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</si>
  <si>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</si>
  <si>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</si>
  <si>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</si>
  <si>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</si>
  <si>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</si>
  <si>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</si>
  <si>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</si>
  <si>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</si>
  <si>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</si>
  <si>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</si>
  <si>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</si>
  <si>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</si>
  <si>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</si>
  <si>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</si>
  <si>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</si>
  <si>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</si>
  <si>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</si>
  <si>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</si>
  <si>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</si>
  <si>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</si>
  <si>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</si>
  <si>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</si>
  <si>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</si>
  <si>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</si>
  <si>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</si>
  <si>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</si>
  <si>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</si>
  <si>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</si>
  <si>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</si>
  <si>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</si>
  <si>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</si>
  <si>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</si>
  <si>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</si>
  <si>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</si>
  <si>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</si>
  <si>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</si>
  <si>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</si>
  <si>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</si>
  <si>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</si>
  <si>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</si>
  <si>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</si>
  <si>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</si>
  <si>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</si>
  <si>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</si>
  <si>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</si>
  <si>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</si>
  <si>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</si>
  <si>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</si>
  <si>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</si>
  <si>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</si>
  <si>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</si>
  <si>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</si>
  <si>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</si>
  <si>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</si>
  <si>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</si>
  <si>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</si>
  <si>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</si>
  <si>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</si>
  <si>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</si>
  <si>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</si>
  <si>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</si>
  <si>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</si>
  <si>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</si>
  <si>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</si>
  <si>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</si>
  <si>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</si>
  <si>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</si>
  <si>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</si>
  <si>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</si>
  <si>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</si>
  <si>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</si>
  <si>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</si>
  <si>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</si>
  <si>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</si>
  <si>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</si>
  <si>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</si>
  <si>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</si>
  <si>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</si>
  <si>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</si>
  <si>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</si>
  <si>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</si>
  <si>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</si>
  <si>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</si>
  <si>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</si>
  <si>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</si>
  <si>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</si>
  <si>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</si>
  <si>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</si>
  <si>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</si>
  <si>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</si>
  <si>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</si>
  <si>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</si>
  <si>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</si>
  <si>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</si>
  <si>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</si>
  <si>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</si>
  <si>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</si>
  <si>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</si>
  <si>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</si>
  <si>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</si>
  <si>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</si>
  <si>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</si>
  <si>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</si>
  <si>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</si>
  <si>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</si>
  <si>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</si>
  <si>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</si>
  <si>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</si>
  <si>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</si>
  <si>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</si>
  <si>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</si>
  <si>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</si>
  <si>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</si>
  <si>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</si>
  <si>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</si>
  <si>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</si>
  <si>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</si>
  <si>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</si>
  <si>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</si>
  <si>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</si>
  <si>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</si>
  <si>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</si>
  <si>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</si>
  <si>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</si>
  <si>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</si>
  <si>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</si>
  <si>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</si>
  <si>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</si>
  <si>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</si>
  <si>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</si>
  <si>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</si>
  <si>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</si>
  <si>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</si>
  <si>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</si>
  <si>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</si>
  <si>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</si>
  <si>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</si>
  <si>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</si>
  <si>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</si>
  <si>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</si>
  <si>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</si>
  <si>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</si>
  <si>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</si>
  <si>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</si>
  <si>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</si>
  <si>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</si>
  <si>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</si>
  <si>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</si>
  <si>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</si>
  <si>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</si>
  <si>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</si>
  <si>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</si>
  <si>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</si>
  <si>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</si>
  <si>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</si>
  <si>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</si>
  <si>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</si>
  <si>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</si>
  <si>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</si>
  <si>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</si>
  <si>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</si>
  <si>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</si>
  <si>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</si>
  <si>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</si>
  <si>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</si>
  <si>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</si>
  <si>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</si>
  <si>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</si>
  <si>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</si>
  <si>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</si>
  <si>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</si>
  <si>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</si>
  <si>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</si>
  <si>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</si>
  <si>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</si>
  <si>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</si>
  <si>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</si>
  <si>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</si>
  <si>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</si>
  <si>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</si>
  <si>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</si>
  <si>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</si>
  <si>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</si>
  <si>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</si>
  <si>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</si>
  <si>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</si>
  <si>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</si>
  <si>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</si>
  <si>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</si>
  <si>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</si>
  <si>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</si>
  <si>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</si>
  <si>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</si>
  <si>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</si>
  <si>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</si>
  <si>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</si>
  <si>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</si>
  <si>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</si>
  <si>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</si>
  <si>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</si>
  <si>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</si>
  <si>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</si>
  <si>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</si>
  <si>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</si>
  <si>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</si>
  <si>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</si>
  <si>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H_TP3300.AS.0008</t>
  </si>
  <si>
    <t>Тюменское, Ишимское, Тобольское, Южное ТПО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</si>
  <si>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</si>
  <si>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</si>
  <si>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</si>
  <si>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</si>
  <si>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</si>
  <si>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</si>
  <si>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</si>
  <si>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</si>
  <si>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</si>
  <si>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</si>
  <si>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</si>
  <si>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</si>
  <si>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</si>
  <si>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</si>
  <si>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</si>
  <si>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</si>
  <si>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</si>
  <si>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</si>
  <si>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</si>
  <si>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</si>
  <si>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</si>
  <si>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</si>
  <si>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</si>
  <si>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</si>
  <si>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</si>
  <si>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</si>
  <si>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</si>
  <si>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</si>
  <si>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</si>
  <si>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</si>
  <si>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</si>
  <si>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</si>
  <si>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</si>
  <si>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</si>
  <si>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</si>
  <si>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</si>
  <si>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</si>
  <si>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</si>
  <si>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</si>
  <si>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</si>
  <si>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</si>
  <si>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</si>
  <si>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Н</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</si>
  <si>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</si>
  <si>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</si>
  <si>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</si>
  <si>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11/3-01/2018 от 24.05.2018 . ООО "Техно ИТ"    в ценах 2018 года с НДС, млн. руб</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</si>
  <si>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</si>
  <si>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</si>
  <si>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</si>
  <si>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</si>
  <si>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</si>
  <si>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</si>
  <si>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</si>
  <si>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</si>
  <si>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</si>
  <si>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</si>
  <si>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</si>
  <si>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</si>
  <si>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</si>
  <si>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</si>
  <si>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</si>
  <si>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</si>
  <si>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</si>
  <si>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</si>
  <si>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</si>
  <si>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</si>
  <si>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</si>
  <si>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</si>
  <si>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</si>
  <si>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</si>
  <si>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</si>
  <si>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- 0,59 млн.руб.с НДС</t>
  </si>
  <si>
    <t>3.7.</t>
  </si>
  <si>
    <t>12.2021</t>
  </si>
  <si>
    <t>Год 2023</t>
  </si>
  <si>
    <t>Год 2025</t>
  </si>
  <si>
    <t>Год 2026</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</si>
  <si>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</si>
  <si>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АО "РОССЕТИ ТЮМЕНЬ" Тюменские ЭС</t>
  </si>
  <si>
    <t xml:space="preserve"> ООО "Техно ИТ"</t>
  </si>
  <si>
    <t>нд</t>
  </si>
  <si>
    <t>Тюменская область</t>
  </si>
  <si>
    <t>+</t>
  </si>
  <si>
    <t>Год 2024</t>
  </si>
  <si>
    <t>Год 2027</t>
  </si>
  <si>
    <t xml:space="preserve"> по состоянию на 01.01.2022</t>
  </si>
  <si>
    <t>по состоянию на 01.01.2022</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</si>
  <si>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</si>
  <si>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</si>
  <si>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</si>
  <si>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</si>
  <si>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</si>
  <si>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Сметная стоимость проекта в ценах 2023 года с НДС, млн. руб.</t>
  </si>
  <si>
    <t xml:space="preserve">Факт 2022 года </t>
  </si>
  <si>
    <t>отсутствуют</t>
  </si>
  <si>
    <t>ПКУ Меркурий 234(ART2-00P);Меркурий 234(ART2-03P);СЭТ-4ТМ.03М.01;i-TOR 110S-1000-11 0,2/0,2S-У1</t>
  </si>
  <si>
    <t>реализация проекта в срок</t>
  </si>
  <si>
    <t>210 т.у. (в том числе прирост 210 т.у.)</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</si>
  <si>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</si>
  <si>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</si>
  <si>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</si>
  <si>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</si>
  <si>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</si>
  <si>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</si>
  <si>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Расчет стоимости</t>
  </si>
  <si>
    <t>Кол-во 3 ф. П.У.  - 210 шт.;   Кол-во ПКУ 110 кВ I-TOR 110-1000-E1 - 2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</si>
</sst>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0" fontId="11" fillId="0" borderId="1" xfId="2" applyFont="1" applyBorder="1" applyAlignment="1">
      <alignment horizontal="justify" vertical="top" wrapText="1"/>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2" fontId="12" fillId="25" borderId="1" xfId="2"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65" fillId="25" borderId="0" xfId="2" applyFont="1" applyFill="1"/>
    <xf numFmtId="0" fontId="11" fillId="25" borderId="6" xfId="4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3" fillId="0" borderId="1" xfId="2" applyFont="1" applyFill="1" applyBorder="1" applyAlignment="1">
      <alignment horizontal="center" vertical="center" wrapText="1"/>
    </xf>
    <xf numFmtId="14" fontId="46" fillId="0" borderId="1" xfId="2" applyNumberFormat="1" applyFont="1" applyBorder="1" applyAlignment="1">
      <alignment horizontal="center" vertical="center" wrapText="1"/>
    </xf>
    <xf numFmtId="9" fontId="11" fillId="0" borderId="1" xfId="72" applyFont="1" applyFill="1" applyBorder="1" applyAlignment="1">
      <alignment horizontal="center" vertical="center"/>
    </xf>
    <xf numFmtId="0" fontId="39" fillId="0" borderId="32" xfId="0" applyFont="1" applyFill="1" applyBorder="1" applyAlignment="1">
      <alignment horizontal="left" vertical="center"/>
    </xf>
    <xf numFmtId="0" fontId="41" fillId="0" borderId="23"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25" borderId="1" xfId="70" applyNumberFormat="1" applyFont="1" applyFill="1" applyBorder="1" applyAlignment="1">
      <alignment horizontal="right" wrapText="1"/>
    </xf>
    <xf numFmtId="2" fontId="11"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603</v>
      </c>
      <c r="B5" s="269"/>
      <c r="C5" s="269"/>
      <c r="D5" s="121"/>
      <c r="E5" s="121"/>
      <c r="F5" s="121"/>
      <c r="G5" s="121"/>
      <c r="H5" s="121"/>
    </row>
    <row r="6" spans="1:20" s="12" customFormat="1" ht="18.75" x14ac:dyDescent="0.3">
      <c r="A6" s="17"/>
      <c r="D6" s="16"/>
      <c r="E6" s="16"/>
      <c r="F6" s="15"/>
    </row>
    <row r="7" spans="1:20" s="12" customFormat="1" ht="18.75" x14ac:dyDescent="0.2">
      <c r="A7" s="273" t="s">
        <v>10</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556</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510</v>
      </c>
      <c r="B12" s="274"/>
      <c r="C12" s="274"/>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590</v>
      </c>
      <c r="B15" s="274"/>
      <c r="C15" s="274"/>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489</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235"/>
      <c r="D19" s="6"/>
      <c r="E19" s="6"/>
      <c r="F19" s="6"/>
      <c r="G19" s="4"/>
      <c r="H19" s="4"/>
      <c r="I19" s="4"/>
      <c r="J19" s="4"/>
      <c r="K19" s="4"/>
      <c r="L19" s="4"/>
      <c r="M19" s="4"/>
      <c r="N19" s="4"/>
      <c r="O19" s="4"/>
      <c r="P19" s="4"/>
      <c r="Q19" s="4"/>
    </row>
    <row r="20" spans="1:20" s="3" customFormat="1" ht="39.75" customHeight="1" x14ac:dyDescent="0.2">
      <c r="A20" s="25" t="s">
        <v>6</v>
      </c>
      <c r="B20" s="36"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6">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9.2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8" t="s">
        <v>437</v>
      </c>
      <c r="C25" s="129" t="s">
        <v>544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8" t="s">
        <v>76</v>
      </c>
      <c r="C26" s="129" t="s">
        <v>594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8" t="s">
        <v>75</v>
      </c>
      <c r="C27" s="137" t="s">
        <v>511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8" t="s">
        <v>438</v>
      </c>
      <c r="C28" s="129"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8" t="s">
        <v>439</v>
      </c>
      <c r="C29" s="129"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8" t="s">
        <v>440</v>
      </c>
      <c r="C30" s="129"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29"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29"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512</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595</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584</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545</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545</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545</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38" t="s">
        <v>546</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38" t="s">
        <v>545</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38" t="s">
        <v>545</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602</v>
      </c>
      <c r="C48" s="138">
        <f>'6.2. Паспорт фин осв ввод'!AB24</f>
        <v>3.9597036000000001</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601</v>
      </c>
      <c r="C49" s="138">
        <f>'6.2. Паспорт фин осв ввод'!AB30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H_TP3300.AS.0008</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464</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2" t="s">
        <v>456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373</v>
      </c>
      <c r="R20" s="42" t="s">
        <v>374</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H_TP3300.AS.0008</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469</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497</v>
      </c>
      <c r="F21" s="292"/>
      <c r="G21" s="291" t="s">
        <v>280</v>
      </c>
      <c r="H21" s="292"/>
      <c r="I21" s="291" t="s">
        <v>130</v>
      </c>
      <c r="J21" s="292"/>
      <c r="K21" s="295" t="s">
        <v>129</v>
      </c>
      <c r="L21" s="291" t="s">
        <v>128</v>
      </c>
      <c r="M21" s="292"/>
      <c r="N21" s="291" t="s">
        <v>493</v>
      </c>
      <c r="O21" s="292"/>
      <c r="P21" s="295" t="s">
        <v>127</v>
      </c>
      <c r="Q21" s="283" t="s">
        <v>126</v>
      </c>
      <c r="R21" s="284"/>
      <c r="S21" s="283" t="s">
        <v>125</v>
      </c>
      <c r="T21" s="285"/>
    </row>
    <row r="22" spans="1:113" ht="204.75" customHeight="1" x14ac:dyDescent="0.25">
      <c r="A22" s="289"/>
      <c r="B22" s="293"/>
      <c r="C22" s="294"/>
      <c r="D22" s="298"/>
      <c r="E22" s="293"/>
      <c r="F22" s="294"/>
      <c r="G22" s="293"/>
      <c r="H22" s="294"/>
      <c r="I22" s="293"/>
      <c r="J22" s="294"/>
      <c r="K22" s="296"/>
      <c r="L22" s="293"/>
      <c r="M22" s="294"/>
      <c r="N22" s="293"/>
      <c r="O22" s="294"/>
      <c r="P22" s="296"/>
      <c r="Q22" s="88" t="s">
        <v>124</v>
      </c>
      <c r="R22" s="88" t="s">
        <v>468</v>
      </c>
      <c r="S22" s="88" t="s">
        <v>123</v>
      </c>
      <c r="T22" s="88" t="s">
        <v>122</v>
      </c>
    </row>
    <row r="23" spans="1:113" ht="51.75" customHeight="1" x14ac:dyDescent="0.25">
      <c r="A23" s="290"/>
      <c r="B23" s="119" t="s">
        <v>120</v>
      </c>
      <c r="C23" s="119" t="s">
        <v>121</v>
      </c>
      <c r="D23" s="296"/>
      <c r="E23" s="119" t="s">
        <v>120</v>
      </c>
      <c r="F23" s="119" t="s">
        <v>121</v>
      </c>
      <c r="G23" s="119" t="s">
        <v>120</v>
      </c>
      <c r="H23" s="119" t="s">
        <v>121</v>
      </c>
      <c r="I23" s="119" t="s">
        <v>120</v>
      </c>
      <c r="J23" s="119" t="s">
        <v>121</v>
      </c>
      <c r="K23" s="119" t="s">
        <v>120</v>
      </c>
      <c r="L23" s="119" t="s">
        <v>120</v>
      </c>
      <c r="M23" s="119" t="s">
        <v>121</v>
      </c>
      <c r="N23" s="119" t="s">
        <v>120</v>
      </c>
      <c r="O23" s="119" t="s">
        <v>121</v>
      </c>
      <c r="P23" s="120"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7" t="s">
        <v>501</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H_TP3300.AS.0008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471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47.25" customHeight="1" x14ac:dyDescent="0.25">
      <c r="A21" s="299" t="s">
        <v>6</v>
      </c>
      <c r="B21" s="302" t="s">
        <v>477</v>
      </c>
      <c r="C21" s="303"/>
      <c r="D21" s="302" t="s">
        <v>479</v>
      </c>
      <c r="E21" s="303"/>
      <c r="F21" s="283" t="s">
        <v>103</v>
      </c>
      <c r="G21" s="285"/>
      <c r="H21" s="285"/>
      <c r="I21" s="284"/>
      <c r="J21" s="299" t="s">
        <v>480</v>
      </c>
      <c r="K21" s="302" t="s">
        <v>481</v>
      </c>
      <c r="L21" s="303"/>
      <c r="M21" s="302" t="s">
        <v>482</v>
      </c>
      <c r="N21" s="303"/>
      <c r="O21" s="302" t="s">
        <v>470</v>
      </c>
      <c r="P21" s="303"/>
      <c r="Q21" s="302" t="s">
        <v>136</v>
      </c>
      <c r="R21" s="303"/>
      <c r="S21" s="299" t="s">
        <v>135</v>
      </c>
      <c r="T21" s="299" t="s">
        <v>483</v>
      </c>
      <c r="U21" s="299" t="s">
        <v>478</v>
      </c>
      <c r="V21" s="302" t="s">
        <v>134</v>
      </c>
      <c r="W21" s="303"/>
      <c r="X21" s="283" t="s">
        <v>126</v>
      </c>
      <c r="Y21" s="285"/>
      <c r="Z21" s="283" t="s">
        <v>125</v>
      </c>
      <c r="AA21" s="285"/>
    </row>
    <row r="22" spans="1:27" ht="216" customHeight="1" x14ac:dyDescent="0.25">
      <c r="A22" s="300"/>
      <c r="B22" s="304"/>
      <c r="C22" s="305"/>
      <c r="D22" s="304"/>
      <c r="E22" s="305"/>
      <c r="F22" s="283" t="s">
        <v>133</v>
      </c>
      <c r="G22" s="284"/>
      <c r="H22" s="283" t="s">
        <v>132</v>
      </c>
      <c r="I22" s="284"/>
      <c r="J22" s="301"/>
      <c r="K22" s="304"/>
      <c r="L22" s="305"/>
      <c r="M22" s="304"/>
      <c r="N22" s="305"/>
      <c r="O22" s="304"/>
      <c r="P22" s="305"/>
      <c r="Q22" s="304"/>
      <c r="R22" s="305"/>
      <c r="S22" s="301"/>
      <c r="T22" s="301"/>
      <c r="U22" s="301"/>
      <c r="V22" s="304"/>
      <c r="W22" s="305"/>
      <c r="X22" s="88" t="s">
        <v>124</v>
      </c>
      <c r="Y22" s="88" t="s">
        <v>468</v>
      </c>
      <c r="Z22" s="88" t="s">
        <v>123</v>
      </c>
      <c r="AA22" s="88" t="s">
        <v>122</v>
      </c>
    </row>
    <row r="23" spans="1:27" ht="60" customHeight="1" x14ac:dyDescent="0.25">
      <c r="A23" s="301"/>
      <c r="B23" s="117" t="s">
        <v>120</v>
      </c>
      <c r="C23" s="11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1"/>
      <c r="R25" s="96"/>
      <c r="S25" s="97"/>
      <c r="T25" s="97"/>
      <c r="U25" s="97"/>
      <c r="V25" s="13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H_TP3300.AS.0008</v>
      </c>
      <c r="B12" s="274"/>
      <c r="C12" s="274"/>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463</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7" t="s">
        <v>557</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38" t="s">
        <v>618</v>
      </c>
      <c r="D25" s="23"/>
      <c r="E25" s="148"/>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5"/>
      <c r="AB8" s="11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307" t="str">
        <f>'1. паспорт местоположение'!A12:C12</f>
        <v>H_TP3300.AS.0008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5"/>
      <c r="AB11" s="11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5"/>
      <c r="AB14" s="11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5"/>
      <c r="AB16" s="12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5"/>
      <c r="AB17" s="12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5"/>
      <c r="AB18" s="12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5"/>
      <c r="AB19" s="12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6"/>
      <c r="AB20" s="12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6"/>
      <c r="AB21" s="126"/>
    </row>
    <row r="22" spans="1:28" x14ac:dyDescent="0.25">
      <c r="A22" s="310" t="s">
        <v>494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7"/>
      <c r="AB22" s="127"/>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503</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H_TP3300.AS.0008</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75.75" customHeight="1" x14ac:dyDescent="0.2">
      <c r="A15" s="28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472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0" t="str">
        <f>'1. паспорт местоположение'!A12:C12</f>
        <v>H_TP3300.AS.0008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3" customFormat="1" ht="45.75" customHeight="1" x14ac:dyDescent="0.2">
      <c r="A15" s="335"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72" t="s">
        <v>560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36" t="s">
        <v>343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64"/>
      <c r="AN24" s="164"/>
      <c r="AO24" s="165"/>
      <c r="AP24" s="165"/>
      <c r="AQ24" s="165"/>
      <c r="AR24" s="165"/>
      <c r="AS24" s="166"/>
    </row>
    <row r="25" spans="1:45" ht="12.75" customHeight="1" x14ac:dyDescent="0.25">
      <c r="A25" s="322" t="s">
        <v>561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67"/>
      <c r="AN25" s="325" t="s">
        <v>342</v>
      </c>
      <c r="AO25" s="325"/>
      <c r="AP25" s="325"/>
      <c r="AQ25" s="326"/>
      <c r="AR25" s="326"/>
      <c r="AS25" s="166"/>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67"/>
      <c r="AN26" s="330" t="s">
        <v>340</v>
      </c>
      <c r="AO26" s="331"/>
      <c r="AP26" s="332"/>
      <c r="AQ26" s="333"/>
      <c r="AR26" s="334"/>
      <c r="AS26" s="166"/>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67"/>
      <c r="AN27" s="330" t="s">
        <v>338</v>
      </c>
      <c r="AO27" s="331"/>
      <c r="AP27" s="332"/>
      <c r="AQ27" s="333"/>
      <c r="AR27" s="334"/>
      <c r="AS27" s="166"/>
    </row>
    <row r="28" spans="1:45" ht="27.75" customHeight="1" thickBot="1" x14ac:dyDescent="0.3">
      <c r="A28" s="338" t="s">
        <v>337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67"/>
      <c r="AN28" s="342" t="s">
        <v>562</v>
      </c>
      <c r="AO28" s="343"/>
      <c r="AP28" s="344"/>
      <c r="AQ28" s="333"/>
      <c r="AR28" s="334"/>
      <c r="AS28" s="166"/>
    </row>
    <row r="29" spans="1:45" ht="17.25" customHeight="1" x14ac:dyDescent="0.25">
      <c r="A29" s="346" t="s">
        <v>336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4"/>
      <c r="AL29" s="324"/>
      <c r="AM29" s="167"/>
      <c r="AN29" s="349"/>
      <c r="AO29" s="350"/>
      <c r="AP29" s="350"/>
      <c r="AQ29" s="333"/>
      <c r="AR29" s="337"/>
      <c r="AS29" s="166"/>
    </row>
    <row r="30" spans="1:45" ht="17.25" customHeight="1" x14ac:dyDescent="0.25">
      <c r="A30" s="327" t="s">
        <v>563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67"/>
      <c r="AS30" s="166"/>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67"/>
      <c r="AN31" s="167"/>
      <c r="AO31" s="168"/>
      <c r="AP31" s="168"/>
      <c r="AQ31" s="168"/>
      <c r="AR31" s="168"/>
      <c r="AS31" s="166"/>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67"/>
      <c r="AN32" s="167"/>
      <c r="AO32" s="167"/>
      <c r="AP32" s="167"/>
      <c r="AQ32" s="167"/>
      <c r="AR32" s="167"/>
      <c r="AS32" s="166"/>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5"/>
      <c r="AL33" s="345"/>
      <c r="AM33" s="167"/>
      <c r="AN33" s="167"/>
      <c r="AO33" s="167"/>
      <c r="AP33" s="167"/>
      <c r="AQ33" s="167"/>
      <c r="AR33" s="167"/>
      <c r="AS33" s="166"/>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67"/>
      <c r="AN34" s="167"/>
      <c r="AO34" s="167"/>
      <c r="AP34" s="167"/>
      <c r="AQ34" s="167"/>
      <c r="AR34" s="167"/>
      <c r="AS34" s="16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67"/>
      <c r="AN35" s="167"/>
      <c r="AO35" s="167"/>
      <c r="AP35" s="167"/>
      <c r="AQ35" s="167"/>
      <c r="AR35" s="167"/>
      <c r="AS35" s="166"/>
    </row>
    <row r="36" spans="1:45" ht="17.25" customHeight="1" thickBot="1" x14ac:dyDescent="0.3">
      <c r="A36" s="351" t="s">
        <v>307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1"/>
      <c r="AL36" s="341"/>
      <c r="AM36" s="167"/>
      <c r="AN36" s="167"/>
      <c r="AO36" s="167"/>
      <c r="AP36" s="167"/>
      <c r="AQ36" s="167"/>
      <c r="AR36" s="167"/>
      <c r="AS36" s="166"/>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67"/>
      <c r="AN37" s="167"/>
      <c r="AO37" s="167"/>
      <c r="AP37" s="167"/>
      <c r="AQ37" s="167"/>
      <c r="AR37" s="167"/>
      <c r="AS37" s="166"/>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67"/>
      <c r="AN38" s="167"/>
      <c r="AO38" s="167"/>
      <c r="AP38" s="167"/>
      <c r="AQ38" s="167"/>
      <c r="AR38" s="167"/>
      <c r="AS38" s="166"/>
    </row>
    <row r="39" spans="1:45" ht="17.25" customHeight="1" thickBot="1" x14ac:dyDescent="0.3">
      <c r="A39" s="351" t="s">
        <v>331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1"/>
      <c r="AL39" s="341"/>
      <c r="AM39" s="167"/>
      <c r="AN39" s="167"/>
      <c r="AO39" s="167"/>
      <c r="AP39" s="167"/>
      <c r="AQ39" s="167"/>
      <c r="AR39" s="167"/>
      <c r="AS39" s="166"/>
    </row>
    <row r="40" spans="1:45" ht="17.25" customHeight="1" x14ac:dyDescent="0.25">
      <c r="A40" s="322" t="s">
        <v>564</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67"/>
      <c r="AN40" s="167"/>
      <c r="AO40" s="167"/>
      <c r="AP40" s="167"/>
      <c r="AQ40" s="167"/>
      <c r="AR40" s="167"/>
      <c r="AS40" s="166"/>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67"/>
      <c r="AN41" s="167"/>
      <c r="AO41" s="167"/>
      <c r="AP41" s="167"/>
      <c r="AQ41" s="167"/>
      <c r="AR41" s="167"/>
      <c r="AS41" s="166"/>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67"/>
      <c r="AN42" s="167"/>
      <c r="AO42" s="167"/>
      <c r="AP42" s="167"/>
      <c r="AQ42" s="167"/>
      <c r="AR42" s="167"/>
      <c r="AS42" s="166"/>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67"/>
      <c r="AN43" s="167"/>
      <c r="AO43" s="167"/>
      <c r="AP43" s="167"/>
      <c r="AQ43" s="167"/>
      <c r="AR43" s="167"/>
      <c r="AS43" s="166"/>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67"/>
      <c r="AN44" s="167"/>
      <c r="AO44" s="167"/>
      <c r="AP44" s="167"/>
      <c r="AQ44" s="167"/>
      <c r="AR44" s="167"/>
      <c r="AS44" s="166"/>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67"/>
      <c r="AN45" s="167"/>
      <c r="AO45" s="167"/>
      <c r="AP45" s="167"/>
      <c r="AQ45" s="167"/>
      <c r="AR45" s="167"/>
      <c r="AS45" s="166"/>
    </row>
    <row r="46" spans="1:45" ht="17.25" customHeight="1" thickBot="1" x14ac:dyDescent="0.3">
      <c r="A46" s="353" t="s">
        <v>565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67"/>
      <c r="AN46" s="167"/>
      <c r="AO46" s="167"/>
      <c r="AP46" s="167"/>
      <c r="AQ46" s="167"/>
      <c r="AR46" s="167"/>
      <c r="AS46" s="166"/>
    </row>
    <row r="47" spans="1:45"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4" t="s">
        <v>5</v>
      </c>
      <c r="AL47" s="324"/>
      <c r="AM47" s="359" t="s">
        <v>566</v>
      </c>
      <c r="AN47" s="359"/>
      <c r="AO47" s="169" t="s">
        <v>567</v>
      </c>
      <c r="AP47" s="169" t="s">
        <v>568</v>
      </c>
      <c r="AQ47" s="166"/>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70"/>
      <c r="AP48" s="170"/>
      <c r="AQ48" s="166"/>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70"/>
      <c r="AP49" s="170"/>
      <c r="AQ49" s="166"/>
    </row>
    <row r="50" spans="1:43" ht="12" customHeight="1" thickBot="1" x14ac:dyDescent="0.3">
      <c r="A50" s="351" t="s">
        <v>569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1"/>
      <c r="AL50" s="341"/>
      <c r="AM50" s="341"/>
      <c r="AN50" s="341"/>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60" t="s">
        <v>322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566</v>
      </c>
      <c r="AN52" s="359"/>
      <c r="AO52" s="169" t="s">
        <v>567</v>
      </c>
      <c r="AP52" s="169" t="s">
        <v>568</v>
      </c>
      <c r="AQ52" s="166"/>
    </row>
    <row r="53" spans="1:43" ht="11.25" customHeight="1" x14ac:dyDescent="0.25">
      <c r="A53" s="362" t="s">
        <v>321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5"/>
      <c r="AL53" s="345"/>
      <c r="AM53" s="345"/>
      <c r="AN53" s="345"/>
      <c r="AO53" s="176"/>
      <c r="AP53" s="176"/>
      <c r="AQ53" s="166"/>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70"/>
      <c r="AP54" s="170"/>
      <c r="AQ54" s="166"/>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70"/>
      <c r="AP55" s="170"/>
      <c r="AQ55" s="166"/>
    </row>
    <row r="56" spans="1:43" ht="12" customHeight="1" thickBot="1" x14ac:dyDescent="0.3">
      <c r="A56" s="351" t="s">
        <v>318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1"/>
      <c r="AL56" s="341"/>
      <c r="AM56" s="341"/>
      <c r="AN56" s="341"/>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60" t="s">
        <v>570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566</v>
      </c>
      <c r="AN58" s="359"/>
      <c r="AO58" s="169" t="s">
        <v>567</v>
      </c>
      <c r="AP58" s="169" t="s">
        <v>568</v>
      </c>
      <c r="AQ58" s="166"/>
    </row>
    <row r="59" spans="1:43"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79"/>
      <c r="AP59" s="179"/>
      <c r="AQ59" s="180"/>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70"/>
      <c r="AP60" s="170"/>
      <c r="AQ60" s="166"/>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70"/>
      <c r="AP61" s="170"/>
      <c r="AQ61" s="166"/>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70"/>
      <c r="AP62" s="170"/>
      <c r="AQ62" s="16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70"/>
      <c r="AP63" s="170"/>
      <c r="AQ63" s="16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70"/>
      <c r="AP64" s="170"/>
      <c r="AQ64" s="166"/>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70"/>
      <c r="AP65" s="170"/>
      <c r="AQ65" s="166"/>
    </row>
    <row r="66" spans="1:43" ht="27.75" customHeight="1" x14ac:dyDescent="0.25">
      <c r="A66" s="367" t="s">
        <v>571</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81"/>
      <c r="AP66" s="181"/>
      <c r="AQ66" s="180"/>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70"/>
      <c r="AP67" s="170"/>
      <c r="AQ67" s="166"/>
    </row>
    <row r="68" spans="1:43" ht="25.5" customHeight="1" x14ac:dyDescent="0.25">
      <c r="A68" s="367" t="s">
        <v>572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81"/>
      <c r="AP68" s="181"/>
      <c r="AQ68" s="180"/>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70"/>
      <c r="AP69" s="170"/>
      <c r="AQ69" s="166"/>
    </row>
    <row r="70" spans="1:43" ht="12.75" customHeight="1" x14ac:dyDescent="0.25">
      <c r="A70" s="375" t="s">
        <v>312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181"/>
      <c r="AP70" s="181"/>
      <c r="AQ70" s="180"/>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70"/>
      <c r="AP71" s="170"/>
      <c r="AQ71" s="166"/>
    </row>
    <row r="72" spans="1:43"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60" t="s">
        <v>310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566</v>
      </c>
      <c r="AN74" s="359"/>
      <c r="AO74" s="169" t="s">
        <v>567</v>
      </c>
      <c r="AP74" s="169" t="s">
        <v>568</v>
      </c>
      <c r="AQ74" s="166"/>
    </row>
    <row r="75" spans="1:43" ht="25.5" customHeight="1" x14ac:dyDescent="0.25">
      <c r="A75" s="367" t="s">
        <v>572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183"/>
      <c r="AP75" s="183"/>
      <c r="AQ75" s="180"/>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7"/>
      <c r="AN76" s="377"/>
      <c r="AO76" s="184"/>
      <c r="AP76" s="184"/>
      <c r="AQ76" s="166"/>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7"/>
      <c r="AN77" s="377"/>
      <c r="AO77" s="184"/>
      <c r="AP77" s="184"/>
      <c r="AQ77" s="166"/>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7"/>
      <c r="AN78" s="377"/>
      <c r="AO78" s="184"/>
      <c r="AP78" s="184"/>
      <c r="AQ78" s="166"/>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7"/>
      <c r="AN79" s="377"/>
      <c r="AO79" s="184"/>
      <c r="AP79" s="184"/>
      <c r="AQ79" s="166"/>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7"/>
      <c r="AN80" s="377"/>
      <c r="AO80" s="184"/>
      <c r="AP80" s="184"/>
      <c r="AQ80" s="166"/>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7"/>
      <c r="AN81" s="377"/>
      <c r="AO81" s="184"/>
      <c r="AP81" s="184"/>
      <c r="AQ81" s="166"/>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7"/>
      <c r="AN82" s="377"/>
      <c r="AO82" s="184"/>
      <c r="AP82" s="184"/>
      <c r="AQ82" s="166"/>
    </row>
    <row r="83" spans="1:45"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183"/>
      <c r="AP83" s="183"/>
      <c r="AQ83" s="180"/>
    </row>
    <row r="84" spans="1:45" ht="12" customHeight="1" x14ac:dyDescent="0.25">
      <c r="A84" s="375" t="s">
        <v>573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183"/>
      <c r="AP84" s="183"/>
      <c r="AQ84" s="180"/>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7"/>
      <c r="AN85" s="377"/>
      <c r="AO85" s="184"/>
      <c r="AP85" s="184"/>
      <c r="AQ85" s="164"/>
    </row>
    <row r="86" spans="1:45" ht="27.75" customHeight="1" x14ac:dyDescent="0.25">
      <c r="A86" s="367" t="s">
        <v>574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183"/>
      <c r="AP86" s="183"/>
      <c r="AQ86" s="180"/>
    </row>
    <row r="87" spans="1:45" x14ac:dyDescent="0.25">
      <c r="A87" s="367" t="s">
        <v>575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183"/>
      <c r="AP87" s="183"/>
      <c r="AQ87" s="180"/>
    </row>
    <row r="88" spans="1:45" ht="14.25" customHeight="1" x14ac:dyDescent="0.25">
      <c r="A88" s="383" t="s">
        <v>576</v>
      </c>
      <c r="B88" s="384"/>
      <c r="C88" s="384"/>
      <c r="D88" s="3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86"/>
      <c r="AL88" s="387"/>
      <c r="AM88" s="388"/>
      <c r="AN88" s="389"/>
      <c r="AO88" s="183"/>
      <c r="AP88" s="183"/>
      <c r="AQ88" s="180"/>
    </row>
    <row r="89" spans="1:45" x14ac:dyDescent="0.25">
      <c r="A89" s="383" t="s">
        <v>577</v>
      </c>
      <c r="B89" s="384"/>
      <c r="C89" s="384"/>
      <c r="D89" s="3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86"/>
      <c r="AL89" s="387"/>
      <c r="AM89" s="388"/>
      <c r="AN89" s="389"/>
      <c r="AO89" s="183"/>
      <c r="AP89" s="183"/>
      <c r="AQ89" s="164"/>
    </row>
    <row r="90" spans="1:45" ht="12" customHeight="1" thickBot="1" x14ac:dyDescent="0.3">
      <c r="A90" s="186" t="s">
        <v>578</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79"/>
      <c r="AL90" s="380"/>
      <c r="AM90" s="381"/>
      <c r="AN90" s="382"/>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579</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580</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581</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582</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583</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I53" sqref="I5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7109375" style="64" customWidth="1"/>
    <col min="8" max="8" width="15.5703125" style="64" customWidth="1"/>
    <col min="9" max="10" width="18.28515625" style="158"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H_TP3300.AS.0008</v>
      </c>
      <c r="B12" s="272"/>
      <c r="C12" s="272"/>
      <c r="D12" s="272"/>
      <c r="E12" s="272"/>
      <c r="F12" s="272"/>
      <c r="G12" s="272"/>
      <c r="H12" s="272"/>
      <c r="I12" s="272"/>
      <c r="J12" s="272"/>
      <c r="K12" s="272"/>
      <c r="L12" s="272"/>
    </row>
    <row r="13" spans="1:44" x14ac:dyDescent="0.25">
      <c r="A13" s="270" t="s">
        <v>8</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72.75" customHeight="1" x14ac:dyDescent="0.25">
      <c r="A15" s="27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156"/>
    </row>
    <row r="18" spans="1:12" x14ac:dyDescent="0.25">
      <c r="K18" s="76"/>
    </row>
    <row r="19" spans="1:12" ht="15.75" customHeight="1" x14ac:dyDescent="0.25">
      <c r="A19" s="400" t="s">
        <v>473</v>
      </c>
      <c r="B19" s="400"/>
      <c r="C19" s="400"/>
      <c r="D19" s="400"/>
      <c r="E19" s="400"/>
      <c r="F19" s="400"/>
      <c r="G19" s="400"/>
      <c r="H19" s="400"/>
      <c r="I19" s="400"/>
      <c r="J19" s="400"/>
      <c r="K19" s="400"/>
      <c r="L19" s="400"/>
    </row>
    <row r="20" spans="1:12" x14ac:dyDescent="0.25">
      <c r="A20" s="65"/>
      <c r="B20" s="65"/>
      <c r="C20" s="75"/>
      <c r="D20" s="75"/>
      <c r="E20" s="75"/>
      <c r="F20" s="75"/>
      <c r="G20" s="75"/>
      <c r="H20" s="75"/>
      <c r="I20" s="155"/>
      <c r="J20" s="155"/>
      <c r="K20" s="75"/>
      <c r="L20" s="75"/>
    </row>
    <row r="21" spans="1:12" ht="28.5" customHeight="1" x14ac:dyDescent="0.25">
      <c r="A21" s="394" t="s">
        <v>229</v>
      </c>
      <c r="B21" s="394" t="s">
        <v>228</v>
      </c>
      <c r="C21" s="395" t="s">
        <v>405</v>
      </c>
      <c r="D21" s="395"/>
      <c r="E21" s="395"/>
      <c r="F21" s="395"/>
      <c r="G21" s="395"/>
      <c r="H21" s="395"/>
      <c r="I21" s="396" t="s">
        <v>227</v>
      </c>
      <c r="J21" s="397" t="s">
        <v>407</v>
      </c>
      <c r="K21" s="394" t="s">
        <v>226</v>
      </c>
      <c r="L21" s="390" t="s">
        <v>406</v>
      </c>
    </row>
    <row r="22" spans="1:12" ht="58.5" customHeight="1" x14ac:dyDescent="0.25">
      <c r="A22" s="394"/>
      <c r="B22" s="394"/>
      <c r="C22" s="391" t="s">
        <v>3</v>
      </c>
      <c r="D22" s="391"/>
      <c r="E22" s="107"/>
      <c r="F22" s="108"/>
      <c r="G22" s="392" t="s">
        <v>2</v>
      </c>
      <c r="H22" s="393"/>
      <c r="I22" s="396"/>
      <c r="J22" s="398"/>
      <c r="K22" s="394"/>
      <c r="L22" s="390"/>
    </row>
    <row r="23" spans="1:12" ht="47.25" x14ac:dyDescent="0.25">
      <c r="A23" s="394"/>
      <c r="B23" s="394"/>
      <c r="C23" s="74" t="s">
        <v>225</v>
      </c>
      <c r="D23" s="74" t="s">
        <v>224</v>
      </c>
      <c r="E23" s="74" t="s">
        <v>225</v>
      </c>
      <c r="F23" s="74" t="s">
        <v>224</v>
      </c>
      <c r="G23" s="74" t="s">
        <v>225</v>
      </c>
      <c r="H23" s="74" t="s">
        <v>224</v>
      </c>
      <c r="I23" s="396"/>
      <c r="J23" s="399"/>
      <c r="K23" s="394"/>
      <c r="L23" s="390"/>
    </row>
    <row r="24" spans="1:12" x14ac:dyDescent="0.25">
      <c r="A24" s="157">
        <v>1</v>
      </c>
      <c r="B24" s="157">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4"/>
    </row>
    <row r="26" spans="1:12" ht="21.75" customHeight="1" x14ac:dyDescent="0.25">
      <c r="A26" s="70" t="s">
        <v>222</v>
      </c>
      <c r="B26" s="73" t="s">
        <v>412</v>
      </c>
      <c r="C26" s="250" t="s">
        <v>505</v>
      </c>
      <c r="D26" s="69"/>
      <c r="E26" s="69"/>
      <c r="F26" s="69"/>
      <c r="G26" s="250" t="s">
        <v>505</v>
      </c>
      <c r="H26" s="69"/>
      <c r="I26" s="69"/>
      <c r="J26" s="69"/>
      <c r="K26" s="68"/>
      <c r="L26" s="68"/>
    </row>
    <row r="27" spans="1:12" s="66" customFormat="1" ht="39" customHeight="1" x14ac:dyDescent="0.25">
      <c r="A27" s="70" t="s">
        <v>221</v>
      </c>
      <c r="B27" s="73" t="s">
        <v>414</v>
      </c>
      <c r="C27" s="250" t="s">
        <v>505</v>
      </c>
      <c r="D27" s="69"/>
      <c r="E27" s="69"/>
      <c r="F27" s="69"/>
      <c r="G27" s="250" t="s">
        <v>505</v>
      </c>
      <c r="H27" s="69"/>
      <c r="I27" s="69"/>
      <c r="J27" s="69"/>
      <c r="K27" s="68"/>
      <c r="L27" s="68"/>
    </row>
    <row r="28" spans="1:12" s="66" customFormat="1" ht="70.5" customHeight="1" x14ac:dyDescent="0.25">
      <c r="A28" s="70" t="s">
        <v>413</v>
      </c>
      <c r="B28" s="73" t="s">
        <v>418</v>
      </c>
      <c r="C28" s="250" t="s">
        <v>505</v>
      </c>
      <c r="D28" s="69"/>
      <c r="E28" s="69"/>
      <c r="F28" s="69"/>
      <c r="G28" s="250" t="s">
        <v>505</v>
      </c>
      <c r="H28" s="69"/>
      <c r="I28" s="69"/>
      <c r="J28" s="69"/>
      <c r="K28" s="68"/>
      <c r="L28" s="68"/>
    </row>
    <row r="29" spans="1:12" s="66" customFormat="1" ht="54" customHeight="1" x14ac:dyDescent="0.25">
      <c r="A29" s="70" t="s">
        <v>220</v>
      </c>
      <c r="B29" s="73" t="s">
        <v>417</v>
      </c>
      <c r="C29" s="250" t="s">
        <v>505</v>
      </c>
      <c r="D29" s="69"/>
      <c r="E29" s="69"/>
      <c r="F29" s="69"/>
      <c r="G29" s="250" t="s">
        <v>505</v>
      </c>
      <c r="H29" s="69"/>
      <c r="I29" s="69"/>
      <c r="J29" s="69"/>
      <c r="K29" s="68"/>
      <c r="L29" s="68"/>
    </row>
    <row r="30" spans="1:12" s="66" customFormat="1" ht="42" customHeight="1" x14ac:dyDescent="0.25">
      <c r="A30" s="70" t="s">
        <v>219</v>
      </c>
      <c r="B30" s="73" t="s">
        <v>419</v>
      </c>
      <c r="C30" s="250" t="s">
        <v>505</v>
      </c>
      <c r="D30" s="69"/>
      <c r="E30" s="69"/>
      <c r="F30" s="69"/>
      <c r="G30" s="250" t="s">
        <v>505</v>
      </c>
      <c r="H30" s="69"/>
      <c r="I30" s="69"/>
      <c r="J30" s="69"/>
      <c r="K30" s="68"/>
      <c r="L30" s="68"/>
    </row>
    <row r="31" spans="1:12" s="66" customFormat="1" ht="37.5" customHeight="1" x14ac:dyDescent="0.25">
      <c r="A31" s="70" t="s">
        <v>218</v>
      </c>
      <c r="B31" s="200" t="s">
        <v>415</v>
      </c>
      <c r="C31" s="250" t="s">
        <v>505</v>
      </c>
      <c r="D31" s="69"/>
      <c r="E31" s="69"/>
      <c r="F31" s="69"/>
      <c r="G31" s="250" t="s">
        <v>505</v>
      </c>
      <c r="H31" s="69"/>
      <c r="I31" s="69"/>
      <c r="J31" s="69"/>
      <c r="K31" s="68"/>
      <c r="L31" s="68"/>
    </row>
    <row r="32" spans="1:12" s="66" customFormat="1" ht="31.5" x14ac:dyDescent="0.25">
      <c r="A32" s="70" t="s">
        <v>216</v>
      </c>
      <c r="B32" s="200" t="s">
        <v>420</v>
      </c>
      <c r="C32" s="250" t="s">
        <v>505</v>
      </c>
      <c r="D32" s="69"/>
      <c r="E32" s="69"/>
      <c r="F32" s="69"/>
      <c r="G32" s="250" t="s">
        <v>505</v>
      </c>
      <c r="H32" s="69"/>
      <c r="I32" s="69"/>
      <c r="J32" s="69"/>
      <c r="K32" s="68"/>
      <c r="L32" s="68"/>
    </row>
    <row r="33" spans="1:12" s="66" customFormat="1" ht="37.5" customHeight="1" x14ac:dyDescent="0.25">
      <c r="A33" s="70" t="s">
        <v>431</v>
      </c>
      <c r="B33" s="200" t="s">
        <v>367</v>
      </c>
      <c r="C33" s="250" t="s">
        <v>505</v>
      </c>
      <c r="D33" s="69"/>
      <c r="E33" s="69"/>
      <c r="F33" s="69"/>
      <c r="G33" s="250" t="s">
        <v>505</v>
      </c>
      <c r="H33" s="69"/>
      <c r="I33" s="69"/>
      <c r="J33" s="69"/>
      <c r="K33" s="68"/>
      <c r="L33" s="68"/>
    </row>
    <row r="34" spans="1:12" s="66" customFormat="1" ht="47.25" customHeight="1" x14ac:dyDescent="0.25">
      <c r="A34" s="70" t="s">
        <v>432</v>
      </c>
      <c r="B34" s="200" t="s">
        <v>424</v>
      </c>
      <c r="C34" s="250" t="s">
        <v>505</v>
      </c>
      <c r="D34" s="69"/>
      <c r="E34" s="69"/>
      <c r="F34" s="69"/>
      <c r="G34" s="250" t="s">
        <v>505</v>
      </c>
      <c r="H34" s="69"/>
      <c r="I34" s="69"/>
      <c r="J34" s="69"/>
      <c r="K34" s="72"/>
      <c r="L34" s="68"/>
    </row>
    <row r="35" spans="1:12" s="66" customFormat="1" ht="49.5" customHeight="1" x14ac:dyDescent="0.25">
      <c r="A35" s="70" t="s">
        <v>433</v>
      </c>
      <c r="B35" s="200" t="s">
        <v>217</v>
      </c>
      <c r="C35" s="250" t="s">
        <v>505</v>
      </c>
      <c r="D35" s="69"/>
      <c r="E35" s="69"/>
      <c r="F35" s="69"/>
      <c r="G35" s="250" t="s">
        <v>505</v>
      </c>
      <c r="H35" s="69"/>
      <c r="I35" s="69"/>
      <c r="J35" s="69"/>
      <c r="K35" s="72"/>
      <c r="L35" s="68"/>
    </row>
    <row r="36" spans="1:12" ht="37.5" customHeight="1" x14ac:dyDescent="0.25">
      <c r="A36" s="70" t="s">
        <v>434</v>
      </c>
      <c r="B36" s="200" t="s">
        <v>416</v>
      </c>
      <c r="C36" s="250" t="s">
        <v>505</v>
      </c>
      <c r="D36" s="69"/>
      <c r="E36" s="69"/>
      <c r="F36" s="69"/>
      <c r="G36" s="250" t="s">
        <v>505</v>
      </c>
      <c r="H36" s="69"/>
      <c r="I36" s="69"/>
      <c r="J36" s="69"/>
      <c r="K36" s="68"/>
      <c r="L36" s="68"/>
    </row>
    <row r="37" spans="1:12" x14ac:dyDescent="0.25">
      <c r="A37" s="70" t="s">
        <v>435</v>
      </c>
      <c r="B37" s="200" t="s">
        <v>215</v>
      </c>
      <c r="C37" s="250" t="s">
        <v>505</v>
      </c>
      <c r="D37" s="69"/>
      <c r="E37" s="69"/>
      <c r="F37" s="69"/>
      <c r="G37" s="250" t="s">
        <v>505</v>
      </c>
      <c r="H37" s="69"/>
      <c r="I37" s="69"/>
      <c r="J37" s="69"/>
      <c r="K37" s="68"/>
      <c r="L37" s="68"/>
    </row>
    <row r="38" spans="1:12" x14ac:dyDescent="0.25">
      <c r="A38" s="70" t="s">
        <v>436</v>
      </c>
      <c r="B38" s="71" t="s">
        <v>214</v>
      </c>
      <c r="C38" s="67"/>
      <c r="D38" s="135"/>
      <c r="E38" s="135"/>
      <c r="F38" s="135"/>
      <c r="G38" s="67"/>
      <c r="H38" s="135"/>
      <c r="I38" s="136"/>
      <c r="J38" s="136"/>
      <c r="K38" s="68"/>
      <c r="L38" s="68"/>
    </row>
    <row r="39" spans="1:12" ht="63" x14ac:dyDescent="0.25">
      <c r="A39" s="70">
        <v>2</v>
      </c>
      <c r="B39" s="200" t="s">
        <v>421</v>
      </c>
      <c r="C39" s="140">
        <v>43108</v>
      </c>
      <c r="D39" s="140">
        <v>43159</v>
      </c>
      <c r="E39" s="135"/>
      <c r="F39" s="135"/>
      <c r="G39" s="140">
        <v>43108</v>
      </c>
      <c r="H39" s="140">
        <v>43159</v>
      </c>
      <c r="I39" s="251">
        <v>1</v>
      </c>
      <c r="J39" s="251">
        <v>1</v>
      </c>
      <c r="K39" s="68"/>
      <c r="L39" s="68"/>
    </row>
    <row r="40" spans="1:12" ht="33.75" customHeight="1" x14ac:dyDescent="0.25">
      <c r="A40" s="70" t="s">
        <v>213</v>
      </c>
      <c r="B40" s="200" t="s">
        <v>423</v>
      </c>
      <c r="C40" s="140">
        <v>43160</v>
      </c>
      <c r="D40" s="140">
        <v>43174</v>
      </c>
      <c r="E40" s="135"/>
      <c r="F40" s="135"/>
      <c r="G40" s="140">
        <v>43160</v>
      </c>
      <c r="H40" s="140">
        <v>43174</v>
      </c>
      <c r="I40" s="251">
        <v>1</v>
      </c>
      <c r="J40" s="251">
        <v>1</v>
      </c>
      <c r="K40" s="68"/>
      <c r="L40" s="68"/>
    </row>
    <row r="41" spans="1:12" ht="63" customHeight="1" x14ac:dyDescent="0.25">
      <c r="A41" s="70" t="s">
        <v>212</v>
      </c>
      <c r="B41" s="71" t="s">
        <v>502</v>
      </c>
      <c r="C41" s="67"/>
      <c r="D41" s="135"/>
      <c r="E41" s="135"/>
      <c r="F41" s="135"/>
      <c r="G41" s="67"/>
      <c r="H41" s="135"/>
      <c r="I41" s="136"/>
      <c r="J41" s="136"/>
      <c r="K41" s="68"/>
      <c r="L41" s="68"/>
    </row>
    <row r="42" spans="1:12" ht="58.5" customHeight="1" x14ac:dyDescent="0.25">
      <c r="A42" s="70">
        <v>3</v>
      </c>
      <c r="B42" s="200" t="s">
        <v>422</v>
      </c>
      <c r="C42" s="140">
        <v>43160</v>
      </c>
      <c r="D42" s="140">
        <v>43190</v>
      </c>
      <c r="E42" s="135"/>
      <c r="F42" s="135"/>
      <c r="G42" s="140">
        <v>43160</v>
      </c>
      <c r="H42" s="140">
        <v>43190</v>
      </c>
      <c r="I42" s="251">
        <v>1</v>
      </c>
      <c r="J42" s="251">
        <v>1</v>
      </c>
      <c r="K42" s="68"/>
      <c r="L42" s="68"/>
    </row>
    <row r="43" spans="1:12" ht="34.5" customHeight="1" x14ac:dyDescent="0.25">
      <c r="A43" s="70" t="s">
        <v>211</v>
      </c>
      <c r="B43" s="200" t="s">
        <v>209</v>
      </c>
      <c r="C43" s="140">
        <v>44270</v>
      </c>
      <c r="D43" s="140">
        <v>44469</v>
      </c>
      <c r="E43" s="135"/>
      <c r="F43" s="135"/>
      <c r="G43" s="140">
        <v>44270</v>
      </c>
      <c r="H43" s="140">
        <v>44331</v>
      </c>
      <c r="I43" s="251">
        <v>1</v>
      </c>
      <c r="J43" s="251">
        <v>1</v>
      </c>
      <c r="K43" s="199"/>
      <c r="L43" s="68"/>
    </row>
    <row r="44" spans="1:12" ht="24.75" customHeight="1" x14ac:dyDescent="0.25">
      <c r="A44" s="70" t="s">
        <v>210</v>
      </c>
      <c r="B44" s="200" t="s">
        <v>207</v>
      </c>
      <c r="C44" s="140">
        <v>44469</v>
      </c>
      <c r="D44" s="140">
        <v>44479</v>
      </c>
      <c r="E44" s="135"/>
      <c r="F44" s="135"/>
      <c r="G44" s="140">
        <f>H43</f>
        <v>44331</v>
      </c>
      <c r="H44" s="140">
        <v>44362</v>
      </c>
      <c r="I44" s="251">
        <v>1</v>
      </c>
      <c r="J44" s="251">
        <v>1</v>
      </c>
      <c r="K44" s="68"/>
      <c r="L44" s="68"/>
    </row>
    <row r="45" spans="1:12" ht="90.75" customHeight="1" x14ac:dyDescent="0.25">
      <c r="A45" s="70" t="s">
        <v>208</v>
      </c>
      <c r="B45" s="200" t="s">
        <v>427</v>
      </c>
      <c r="C45" s="250" t="s">
        <v>505</v>
      </c>
      <c r="D45" s="69"/>
      <c r="E45" s="67"/>
      <c r="F45" s="67"/>
      <c r="G45" s="250" t="s">
        <v>505</v>
      </c>
      <c r="H45" s="67"/>
      <c r="I45" s="67"/>
      <c r="J45" s="67"/>
      <c r="K45" s="68"/>
      <c r="L45" s="68"/>
    </row>
    <row r="46" spans="1:12" ht="167.25" customHeight="1" x14ac:dyDescent="0.25">
      <c r="A46" s="70" t="s">
        <v>206</v>
      </c>
      <c r="B46" s="200" t="s">
        <v>425</v>
      </c>
      <c r="C46" s="250" t="s">
        <v>505</v>
      </c>
      <c r="D46" s="69"/>
      <c r="E46" s="67"/>
      <c r="F46" s="67"/>
      <c r="G46" s="250" t="s">
        <v>505</v>
      </c>
      <c r="H46" s="67"/>
      <c r="I46" s="67"/>
      <c r="J46" s="67"/>
      <c r="K46" s="68"/>
      <c r="L46" s="68"/>
    </row>
    <row r="47" spans="1:12" ht="30.75" customHeight="1" x14ac:dyDescent="0.25">
      <c r="A47" s="70" t="s">
        <v>204</v>
      </c>
      <c r="B47" s="200" t="s">
        <v>205</v>
      </c>
      <c r="C47" s="140">
        <v>44479</v>
      </c>
      <c r="D47" s="140">
        <v>44509</v>
      </c>
      <c r="E47" s="135"/>
      <c r="F47" s="135"/>
      <c r="G47" s="140">
        <f>H44</f>
        <v>44362</v>
      </c>
      <c r="H47" s="140">
        <f>G47+10</f>
        <v>44372</v>
      </c>
      <c r="I47" s="251">
        <v>1</v>
      </c>
      <c r="J47" s="251">
        <v>1</v>
      </c>
      <c r="K47" s="68"/>
      <c r="L47" s="68"/>
    </row>
    <row r="48" spans="1:12" ht="37.5" customHeight="1" x14ac:dyDescent="0.25">
      <c r="A48" s="70" t="s">
        <v>585</v>
      </c>
      <c r="B48" s="71" t="s">
        <v>203</v>
      </c>
      <c r="C48" s="67"/>
      <c r="D48" s="135"/>
      <c r="E48" s="135"/>
      <c r="F48" s="135"/>
      <c r="G48" s="67"/>
      <c r="H48" s="135"/>
      <c r="I48" s="136"/>
      <c r="J48" s="136"/>
      <c r="K48" s="68"/>
      <c r="L48" s="68"/>
    </row>
    <row r="49" spans="1:12" ht="35.25" customHeight="1" x14ac:dyDescent="0.25">
      <c r="A49" s="70">
        <v>4</v>
      </c>
      <c r="B49" s="200" t="s">
        <v>201</v>
      </c>
      <c r="C49" s="140">
        <v>44509</v>
      </c>
      <c r="D49" s="140">
        <v>44524</v>
      </c>
      <c r="E49" s="135"/>
      <c r="F49" s="135"/>
      <c r="G49" s="140">
        <f>H47</f>
        <v>44372</v>
      </c>
      <c r="H49" s="140">
        <f>G49+3</f>
        <v>44375</v>
      </c>
      <c r="I49" s="251">
        <v>1</v>
      </c>
      <c r="J49" s="251">
        <v>1</v>
      </c>
      <c r="K49" s="68"/>
      <c r="L49" s="68"/>
    </row>
    <row r="50" spans="1:12" ht="86.25" customHeight="1" x14ac:dyDescent="0.25">
      <c r="A50" s="70" t="s">
        <v>202</v>
      </c>
      <c r="B50" s="200" t="s">
        <v>426</v>
      </c>
      <c r="C50" s="140">
        <v>44524</v>
      </c>
      <c r="D50" s="140">
        <v>44539</v>
      </c>
      <c r="E50" s="135"/>
      <c r="F50" s="135"/>
      <c r="G50" s="140">
        <f>H49</f>
        <v>44375</v>
      </c>
      <c r="H50" s="140">
        <f>G50+2</f>
        <v>44377</v>
      </c>
      <c r="I50" s="251">
        <v>1</v>
      </c>
      <c r="J50" s="251">
        <v>1</v>
      </c>
      <c r="K50" s="68"/>
      <c r="L50" s="68"/>
    </row>
    <row r="51" spans="1:12" ht="77.25" customHeight="1" x14ac:dyDescent="0.25">
      <c r="A51" s="70" t="s">
        <v>200</v>
      </c>
      <c r="B51" s="200" t="s">
        <v>428</v>
      </c>
      <c r="C51" s="250" t="s">
        <v>505</v>
      </c>
      <c r="D51" s="69"/>
      <c r="E51" s="67"/>
      <c r="F51" s="67"/>
      <c r="G51" s="250" t="s">
        <v>505</v>
      </c>
      <c r="H51" s="67"/>
      <c r="I51" s="67"/>
      <c r="J51" s="67"/>
      <c r="K51" s="68"/>
      <c r="L51" s="68"/>
    </row>
    <row r="52" spans="1:12" ht="71.25" customHeight="1" x14ac:dyDescent="0.25">
      <c r="A52" s="70" t="s">
        <v>198</v>
      </c>
      <c r="B52" s="200" t="s">
        <v>199</v>
      </c>
      <c r="C52" s="250" t="s">
        <v>505</v>
      </c>
      <c r="D52" s="69"/>
      <c r="E52" s="67"/>
      <c r="F52" s="67"/>
      <c r="G52" s="250" t="s">
        <v>505</v>
      </c>
      <c r="H52" s="67"/>
      <c r="I52" s="67"/>
      <c r="J52" s="67"/>
      <c r="K52" s="68"/>
      <c r="L52" s="68"/>
    </row>
    <row r="53" spans="1:12" ht="48" customHeight="1" x14ac:dyDescent="0.25">
      <c r="A53" s="70" t="s">
        <v>196</v>
      </c>
      <c r="B53" s="110" t="s">
        <v>429</v>
      </c>
      <c r="C53" s="140">
        <v>44539</v>
      </c>
      <c r="D53" s="140">
        <v>44554</v>
      </c>
      <c r="E53" s="135"/>
      <c r="F53" s="135"/>
      <c r="G53" s="140">
        <f>H50</f>
        <v>44377</v>
      </c>
      <c r="H53" s="140">
        <f>G53+0</f>
        <v>44377</v>
      </c>
      <c r="I53" s="251">
        <v>1</v>
      </c>
      <c r="J53" s="251">
        <v>1</v>
      </c>
      <c r="K53" s="68"/>
      <c r="L53" s="68"/>
    </row>
    <row r="54" spans="1:12" ht="46.5" customHeight="1" x14ac:dyDescent="0.25">
      <c r="A54" s="70" t="s">
        <v>430</v>
      </c>
      <c r="B54" s="200" t="s">
        <v>197</v>
      </c>
      <c r="C54" s="250" t="s">
        <v>505</v>
      </c>
      <c r="D54" s="69"/>
      <c r="E54" s="139"/>
      <c r="F54" s="139"/>
      <c r="G54" s="250" t="s">
        <v>505</v>
      </c>
      <c r="H54" s="139"/>
      <c r="I54" s="139"/>
      <c r="J54" s="139"/>
      <c r="K54" s="68"/>
      <c r="L54" s="68"/>
    </row>
  </sheetData>
  <autoFilter ref="C25:H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64"/>
  <sheetViews>
    <sheetView view="pageBreakPreview" topLeftCell="A28" zoomScale="70" zoomScaleNormal="70" zoomScaleSheetLayoutView="70" workbookViewId="0">
      <selection activeCell="H50" sqref="H50:H56"/>
    </sheetView>
  </sheetViews>
  <sheetFormatPr defaultColWidth="9.140625" defaultRowHeight="15.75" x14ac:dyDescent="0.25"/>
  <cols>
    <col min="1" max="1" width="9.140625" style="209"/>
    <col min="2" max="2" width="57.85546875" style="209"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7109375" style="210" customWidth="1"/>
    <col min="9" max="9" width="5.42578125" style="210" customWidth="1"/>
    <col min="10" max="10" width="10" style="210" customWidth="1"/>
    <col min="11" max="11" width="5.28515625" style="210" customWidth="1"/>
    <col min="12" max="12" width="10.140625" style="210" customWidth="1"/>
    <col min="13" max="13" width="5.28515625" style="210" customWidth="1"/>
    <col min="14" max="14" width="13" style="210" customWidth="1"/>
    <col min="15" max="15" width="6.140625" style="210" customWidth="1"/>
    <col min="16" max="16" width="10.42578125" style="210" customWidth="1"/>
    <col min="17" max="17" width="6.140625" style="210" customWidth="1"/>
    <col min="18" max="18" width="10.85546875" style="210" customWidth="1"/>
    <col min="19" max="19" width="6.140625" style="210" customWidth="1"/>
    <col min="20" max="20" width="9.5703125" style="210" customWidth="1"/>
    <col min="21" max="21" width="6.140625" style="210" customWidth="1"/>
    <col min="22" max="22" width="11.42578125" style="210" customWidth="1"/>
    <col min="23" max="25" width="6.140625" style="210" customWidth="1"/>
    <col min="26" max="26" width="9.140625" style="210" customWidth="1"/>
    <col min="27" max="27" width="6.140625" style="210" customWidth="1"/>
    <col min="28" max="28" width="13.140625" style="210" customWidth="1"/>
    <col min="29" max="29" width="24.85546875" style="210" customWidth="1"/>
    <col min="30" max="16384" width="9.140625" style="209"/>
  </cols>
  <sheetData>
    <row r="1" spans="1:29" ht="18.75" x14ac:dyDescent="0.25">
      <c r="AC1" s="211" t="s">
        <v>70</v>
      </c>
    </row>
    <row r="2" spans="1:29" ht="18.75" x14ac:dyDescent="0.3">
      <c r="AC2" s="212" t="s">
        <v>11</v>
      </c>
    </row>
    <row r="3" spans="1:29" ht="18.75" x14ac:dyDescent="0.3">
      <c r="AC3" s="212" t="s">
        <v>69</v>
      </c>
    </row>
    <row r="4" spans="1:29"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12"/>
    </row>
    <row r="6" spans="1:29" ht="18.75" x14ac:dyDescent="0.25">
      <c r="A6" s="410" t="s">
        <v>10</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13"/>
      <c r="B7" s="213"/>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08" t="s">
        <v>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213"/>
      <c r="B10" s="213"/>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409" t="str">
        <f>'1. паспорт местоположение'!A12:C12</f>
        <v>H_TP3300.AS.0008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08" t="s">
        <v>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216"/>
      <c r="B13" s="216"/>
      <c r="C13" s="217"/>
      <c r="D13" s="217"/>
      <c r="E13" s="217"/>
      <c r="F13" s="217"/>
      <c r="G13" s="217"/>
      <c r="H13" s="217"/>
      <c r="I13" s="217"/>
      <c r="J13" s="212"/>
      <c r="K13" s="212"/>
      <c r="L13" s="212"/>
      <c r="M13" s="212"/>
      <c r="N13" s="212"/>
      <c r="O13" s="212"/>
      <c r="P13" s="212"/>
      <c r="Q13" s="212"/>
      <c r="R13" s="212"/>
      <c r="S13" s="212"/>
      <c r="T13" s="212"/>
      <c r="U13" s="212"/>
      <c r="V13" s="212"/>
      <c r="W13" s="212"/>
      <c r="X13" s="212"/>
      <c r="Y13" s="212"/>
      <c r="Z13" s="212"/>
      <c r="AA13" s="212"/>
      <c r="AB13" s="212"/>
      <c r="AC13" s="212"/>
    </row>
    <row r="14" spans="1:29" ht="50.25" customHeight="1" x14ac:dyDescent="0.25">
      <c r="A14" s="41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08" t="s">
        <v>7</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9" x14ac:dyDescent="0.25">
      <c r="A18" s="414" t="s">
        <v>474</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9" ht="33" customHeight="1" x14ac:dyDescent="0.25">
      <c r="A20" s="402" t="s">
        <v>195</v>
      </c>
      <c r="B20" s="402" t="s">
        <v>194</v>
      </c>
      <c r="C20" s="401" t="s">
        <v>193</v>
      </c>
      <c r="D20" s="401"/>
      <c r="E20" s="413" t="s">
        <v>192</v>
      </c>
      <c r="F20" s="413"/>
      <c r="G20" s="402" t="s">
        <v>606</v>
      </c>
      <c r="H20" s="405" t="s">
        <v>587</v>
      </c>
      <c r="I20" s="406"/>
      <c r="J20" s="406"/>
      <c r="K20" s="406"/>
      <c r="L20" s="405" t="s">
        <v>596</v>
      </c>
      <c r="M20" s="406"/>
      <c r="N20" s="406"/>
      <c r="O20" s="406"/>
      <c r="P20" s="405" t="s">
        <v>588</v>
      </c>
      <c r="Q20" s="406"/>
      <c r="R20" s="406"/>
      <c r="S20" s="406"/>
      <c r="T20" s="405" t="s">
        <v>589</v>
      </c>
      <c r="U20" s="406"/>
      <c r="V20" s="406"/>
      <c r="W20" s="406"/>
      <c r="X20" s="405" t="s">
        <v>597</v>
      </c>
      <c r="Y20" s="406"/>
      <c r="Z20" s="406"/>
      <c r="AA20" s="406"/>
      <c r="AB20" s="415" t="s">
        <v>191</v>
      </c>
      <c r="AC20" s="416"/>
      <c r="AD20" s="218"/>
      <c r="AE20" s="218"/>
      <c r="AF20" s="218"/>
    </row>
    <row r="21" spans="1:39" ht="99.75" customHeight="1" x14ac:dyDescent="0.25">
      <c r="A21" s="403"/>
      <c r="B21" s="403"/>
      <c r="C21" s="401"/>
      <c r="D21" s="401"/>
      <c r="E21" s="413"/>
      <c r="F21" s="413"/>
      <c r="G21" s="403"/>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17"/>
      <c r="AC21" s="418"/>
    </row>
    <row r="22" spans="1:39" ht="89.25" customHeight="1" x14ac:dyDescent="0.25">
      <c r="A22" s="404"/>
      <c r="B22" s="404"/>
      <c r="C22" s="219" t="s">
        <v>3</v>
      </c>
      <c r="D22" s="219" t="s">
        <v>189</v>
      </c>
      <c r="E22" s="220" t="s">
        <v>598</v>
      </c>
      <c r="F22" s="220" t="s">
        <v>599</v>
      </c>
      <c r="G22" s="404"/>
      <c r="H22" s="221" t="s">
        <v>454</v>
      </c>
      <c r="I22" s="221" t="s">
        <v>455</v>
      </c>
      <c r="J22" s="221" t="s">
        <v>454</v>
      </c>
      <c r="K22" s="221" t="s">
        <v>455</v>
      </c>
      <c r="L22" s="221" t="s">
        <v>454</v>
      </c>
      <c r="M22" s="221" t="s">
        <v>455</v>
      </c>
      <c r="N22" s="221" t="s">
        <v>454</v>
      </c>
      <c r="O22" s="221" t="s">
        <v>455</v>
      </c>
      <c r="P22" s="221" t="s">
        <v>454</v>
      </c>
      <c r="Q22" s="221" t="s">
        <v>455</v>
      </c>
      <c r="R22" s="221" t="s">
        <v>454</v>
      </c>
      <c r="S22" s="221" t="s">
        <v>455</v>
      </c>
      <c r="T22" s="221" t="s">
        <v>454</v>
      </c>
      <c r="U22" s="221" t="s">
        <v>455</v>
      </c>
      <c r="V22" s="221" t="s">
        <v>454</v>
      </c>
      <c r="W22" s="221" t="s">
        <v>455</v>
      </c>
      <c r="X22" s="221" t="s">
        <v>454</v>
      </c>
      <c r="Y22" s="221" t="s">
        <v>455</v>
      </c>
      <c r="Z22" s="221" t="s">
        <v>454</v>
      </c>
      <c r="AA22" s="221" t="s">
        <v>455</v>
      </c>
      <c r="AB22" s="219" t="s">
        <v>190</v>
      </c>
      <c r="AC22" s="219" t="s">
        <v>189</v>
      </c>
    </row>
    <row r="23" spans="1:3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39" ht="47.25" customHeight="1" x14ac:dyDescent="0.3">
      <c r="A24" s="223">
        <v>1</v>
      </c>
      <c r="B24" s="224" t="s">
        <v>188</v>
      </c>
      <c r="C24" s="225">
        <v>21.6091008</v>
      </c>
      <c r="D24" s="225">
        <v>21.6091008</v>
      </c>
      <c r="E24" s="225">
        <v>12.65666468</v>
      </c>
      <c r="F24" s="225">
        <v>12.65666468</v>
      </c>
      <c r="G24" s="225">
        <v>8.6969610799999995</v>
      </c>
      <c r="H24" s="225">
        <v>3.9597036000000001</v>
      </c>
      <c r="I24" s="225"/>
      <c r="J24" s="225" t="s">
        <v>593</v>
      </c>
      <c r="K24" s="225"/>
      <c r="L24" s="225">
        <v>0</v>
      </c>
      <c r="M24" s="225"/>
      <c r="N24" s="225" t="s">
        <v>593</v>
      </c>
      <c r="O24" s="225"/>
      <c r="P24" s="225">
        <v>0</v>
      </c>
      <c r="Q24" s="225"/>
      <c r="R24" s="225" t="s">
        <v>593</v>
      </c>
      <c r="S24" s="225"/>
      <c r="T24" s="225">
        <v>0</v>
      </c>
      <c r="U24" s="225"/>
      <c r="V24" s="225" t="s">
        <v>593</v>
      </c>
      <c r="W24" s="225"/>
      <c r="X24" s="225">
        <v>0</v>
      </c>
      <c r="Y24" s="225"/>
      <c r="Z24" s="225" t="s">
        <v>593</v>
      </c>
      <c r="AA24" s="225"/>
      <c r="AB24" s="225">
        <f>H24</f>
        <v>3.9597036000000001</v>
      </c>
      <c r="AC24" s="226">
        <v>0</v>
      </c>
    </row>
    <row r="25" spans="1:39" ht="24" customHeight="1" x14ac:dyDescent="0.3">
      <c r="A25" s="227" t="s">
        <v>187</v>
      </c>
      <c r="B25" s="228" t="s">
        <v>186</v>
      </c>
      <c r="C25" s="225"/>
      <c r="D25" s="225"/>
      <c r="E25" s="225"/>
      <c r="F25" s="225"/>
      <c r="G25" s="225">
        <v>0</v>
      </c>
      <c r="H25" s="225">
        <v>0</v>
      </c>
      <c r="I25" s="225"/>
      <c r="J25" s="225" t="s">
        <v>593</v>
      </c>
      <c r="K25" s="225"/>
      <c r="L25" s="225">
        <v>0</v>
      </c>
      <c r="M25" s="225"/>
      <c r="N25" s="225" t="s">
        <v>593</v>
      </c>
      <c r="O25" s="225"/>
      <c r="P25" s="225">
        <v>0</v>
      </c>
      <c r="Q25" s="225"/>
      <c r="R25" s="225" t="s">
        <v>593</v>
      </c>
      <c r="S25" s="225"/>
      <c r="T25" s="225">
        <v>0</v>
      </c>
      <c r="U25" s="225"/>
      <c r="V25" s="225" t="s">
        <v>593</v>
      </c>
      <c r="W25" s="225"/>
      <c r="X25" s="225">
        <v>0</v>
      </c>
      <c r="Y25" s="225"/>
      <c r="Z25" s="225" t="s">
        <v>593</v>
      </c>
      <c r="AA25" s="225"/>
      <c r="AB25" s="225">
        <f t="shared" ref="AB25:AB64" si="0">H25</f>
        <v>0</v>
      </c>
      <c r="AC25" s="226">
        <v>0</v>
      </c>
    </row>
    <row r="26" spans="1:39" ht="18.75" x14ac:dyDescent="0.3">
      <c r="A26" s="227" t="s">
        <v>185</v>
      </c>
      <c r="B26" s="228" t="s">
        <v>184</v>
      </c>
      <c r="C26" s="225"/>
      <c r="D26" s="225"/>
      <c r="E26" s="225"/>
      <c r="F26" s="225"/>
      <c r="G26" s="225">
        <v>0</v>
      </c>
      <c r="H26" s="225">
        <v>0</v>
      </c>
      <c r="I26" s="225"/>
      <c r="J26" s="225" t="s">
        <v>593</v>
      </c>
      <c r="K26" s="225"/>
      <c r="L26" s="225">
        <v>0</v>
      </c>
      <c r="M26" s="225"/>
      <c r="N26" s="225" t="s">
        <v>593</v>
      </c>
      <c r="O26" s="225"/>
      <c r="P26" s="225">
        <v>0</v>
      </c>
      <c r="Q26" s="225"/>
      <c r="R26" s="225" t="s">
        <v>593</v>
      </c>
      <c r="S26" s="225"/>
      <c r="T26" s="225">
        <v>0</v>
      </c>
      <c r="U26" s="225"/>
      <c r="V26" s="225" t="s">
        <v>593</v>
      </c>
      <c r="W26" s="225"/>
      <c r="X26" s="225">
        <v>0</v>
      </c>
      <c r="Y26" s="225"/>
      <c r="Z26" s="225" t="s">
        <v>593</v>
      </c>
      <c r="AA26" s="225"/>
      <c r="AB26" s="225">
        <f t="shared" si="0"/>
        <v>0</v>
      </c>
      <c r="AC26" s="226">
        <v>0</v>
      </c>
    </row>
    <row r="27" spans="1:39" ht="31.5" x14ac:dyDescent="0.3">
      <c r="A27" s="227" t="s">
        <v>183</v>
      </c>
      <c r="B27" s="228" t="s">
        <v>411</v>
      </c>
      <c r="C27" s="225"/>
      <c r="D27" s="225"/>
      <c r="E27" s="225"/>
      <c r="F27" s="225"/>
      <c r="G27" s="225">
        <v>0</v>
      </c>
      <c r="H27" s="225">
        <v>0</v>
      </c>
      <c r="I27" s="225"/>
      <c r="J27" s="225" t="s">
        <v>593</v>
      </c>
      <c r="K27" s="225"/>
      <c r="L27" s="225">
        <v>0</v>
      </c>
      <c r="M27" s="225"/>
      <c r="N27" s="225" t="s">
        <v>593</v>
      </c>
      <c r="O27" s="225"/>
      <c r="P27" s="225">
        <v>0</v>
      </c>
      <c r="Q27" s="225"/>
      <c r="R27" s="225" t="s">
        <v>593</v>
      </c>
      <c r="S27" s="225"/>
      <c r="T27" s="225">
        <v>0</v>
      </c>
      <c r="U27" s="225"/>
      <c r="V27" s="225" t="s">
        <v>593</v>
      </c>
      <c r="W27" s="225"/>
      <c r="X27" s="225">
        <v>0</v>
      </c>
      <c r="Y27" s="225"/>
      <c r="Z27" s="225" t="s">
        <v>593</v>
      </c>
      <c r="AA27" s="225"/>
      <c r="AB27" s="225">
        <f t="shared" si="0"/>
        <v>0</v>
      </c>
      <c r="AC27" s="226">
        <v>0</v>
      </c>
      <c r="AF27" s="229"/>
      <c r="AG27" s="229"/>
      <c r="AH27" s="229"/>
      <c r="AI27" s="229"/>
      <c r="AJ27" s="229"/>
      <c r="AK27" s="229"/>
      <c r="AL27" s="229"/>
      <c r="AM27" s="229"/>
    </row>
    <row r="28" spans="1:39" ht="18.75" x14ac:dyDescent="0.3">
      <c r="A28" s="227" t="s">
        <v>182</v>
      </c>
      <c r="B28" s="228" t="s">
        <v>181</v>
      </c>
      <c r="C28" s="225"/>
      <c r="D28" s="225"/>
      <c r="E28" s="225"/>
      <c r="F28" s="225"/>
      <c r="G28" s="225">
        <v>0</v>
      </c>
      <c r="H28" s="225">
        <v>0</v>
      </c>
      <c r="I28" s="225"/>
      <c r="J28" s="225" t="s">
        <v>593</v>
      </c>
      <c r="K28" s="225"/>
      <c r="L28" s="225">
        <v>0</v>
      </c>
      <c r="M28" s="225"/>
      <c r="N28" s="225" t="s">
        <v>593</v>
      </c>
      <c r="O28" s="225"/>
      <c r="P28" s="225">
        <v>0</v>
      </c>
      <c r="Q28" s="225"/>
      <c r="R28" s="225" t="s">
        <v>593</v>
      </c>
      <c r="S28" s="225"/>
      <c r="T28" s="225">
        <v>0</v>
      </c>
      <c r="U28" s="225"/>
      <c r="V28" s="225" t="s">
        <v>593</v>
      </c>
      <c r="W28" s="225"/>
      <c r="X28" s="225">
        <v>0</v>
      </c>
      <c r="Y28" s="225"/>
      <c r="Z28" s="225" t="s">
        <v>593</v>
      </c>
      <c r="AA28" s="225"/>
      <c r="AB28" s="225">
        <f t="shared" si="0"/>
        <v>0</v>
      </c>
      <c r="AC28" s="226">
        <v>0</v>
      </c>
    </row>
    <row r="29" spans="1:39" ht="18.75" x14ac:dyDescent="0.3">
      <c r="A29" s="227" t="s">
        <v>180</v>
      </c>
      <c r="B29" s="230" t="s">
        <v>179</v>
      </c>
      <c r="C29" s="225"/>
      <c r="D29" s="225"/>
      <c r="E29" s="225"/>
      <c r="F29" s="225"/>
      <c r="G29" s="225">
        <v>0</v>
      </c>
      <c r="H29" s="225">
        <v>0</v>
      </c>
      <c r="I29" s="225"/>
      <c r="J29" s="225" t="s">
        <v>593</v>
      </c>
      <c r="K29" s="225"/>
      <c r="L29" s="225">
        <v>0</v>
      </c>
      <c r="M29" s="225"/>
      <c r="N29" s="225" t="s">
        <v>593</v>
      </c>
      <c r="O29" s="225"/>
      <c r="P29" s="225">
        <v>0</v>
      </c>
      <c r="Q29" s="225"/>
      <c r="R29" s="225" t="s">
        <v>593</v>
      </c>
      <c r="S29" s="225"/>
      <c r="T29" s="225">
        <v>0</v>
      </c>
      <c r="U29" s="225"/>
      <c r="V29" s="225" t="s">
        <v>593</v>
      </c>
      <c r="W29" s="225"/>
      <c r="X29" s="225">
        <v>0</v>
      </c>
      <c r="Y29" s="225"/>
      <c r="Z29" s="225" t="s">
        <v>593</v>
      </c>
      <c r="AA29" s="225"/>
      <c r="AB29" s="225">
        <f t="shared" si="0"/>
        <v>0</v>
      </c>
      <c r="AC29" s="226">
        <v>0</v>
      </c>
    </row>
    <row r="30" spans="1:39" ht="47.25" x14ac:dyDescent="0.3">
      <c r="A30" s="223" t="s">
        <v>64</v>
      </c>
      <c r="B30" s="224" t="s">
        <v>178</v>
      </c>
      <c r="C30" s="225">
        <v>22.016639219999998</v>
      </c>
      <c r="D30" s="225">
        <v>22.016639219999998</v>
      </c>
      <c r="E30" s="225">
        <v>3.2997530000000026</v>
      </c>
      <c r="F30" s="225">
        <v>3.2997530000000026</v>
      </c>
      <c r="G30" s="225">
        <v>3.2997529999999999</v>
      </c>
      <c r="H30" s="225">
        <v>0</v>
      </c>
      <c r="I30" s="225"/>
      <c r="J30" s="225" t="s">
        <v>593</v>
      </c>
      <c r="K30" s="225"/>
      <c r="L30" s="225">
        <v>0</v>
      </c>
      <c r="M30" s="225"/>
      <c r="N30" s="225" t="s">
        <v>593</v>
      </c>
      <c r="O30" s="225"/>
      <c r="P30" s="225">
        <v>0</v>
      </c>
      <c r="Q30" s="225"/>
      <c r="R30" s="225" t="s">
        <v>593</v>
      </c>
      <c r="S30" s="225"/>
      <c r="T30" s="225">
        <v>0</v>
      </c>
      <c r="U30" s="225"/>
      <c r="V30" s="225" t="s">
        <v>593</v>
      </c>
      <c r="W30" s="225"/>
      <c r="X30" s="225">
        <v>0</v>
      </c>
      <c r="Y30" s="225"/>
      <c r="Z30" s="225" t="s">
        <v>593</v>
      </c>
      <c r="AA30" s="225"/>
      <c r="AB30" s="225">
        <f t="shared" si="0"/>
        <v>0</v>
      </c>
      <c r="AC30" s="226">
        <v>0</v>
      </c>
    </row>
    <row r="31" spans="1:39" x14ac:dyDescent="0.25">
      <c r="A31" s="223" t="s">
        <v>177</v>
      </c>
      <c r="B31" s="228" t="s">
        <v>176</v>
      </c>
      <c r="C31" s="225">
        <v>0</v>
      </c>
      <c r="D31" s="225">
        <v>0</v>
      </c>
      <c r="E31" s="225"/>
      <c r="F31" s="225"/>
      <c r="G31" s="225">
        <v>0</v>
      </c>
      <c r="H31" s="225">
        <v>0</v>
      </c>
      <c r="I31" s="225"/>
      <c r="J31" s="225" t="s">
        <v>593</v>
      </c>
      <c r="K31" s="225"/>
      <c r="L31" s="225">
        <v>0</v>
      </c>
      <c r="M31" s="225"/>
      <c r="N31" s="225" t="s">
        <v>593</v>
      </c>
      <c r="O31" s="225"/>
      <c r="P31" s="225">
        <v>0</v>
      </c>
      <c r="Q31" s="225"/>
      <c r="R31" s="225" t="s">
        <v>593</v>
      </c>
      <c r="S31" s="225"/>
      <c r="T31" s="225">
        <v>0</v>
      </c>
      <c r="U31" s="225"/>
      <c r="V31" s="225" t="s">
        <v>593</v>
      </c>
      <c r="W31" s="225"/>
      <c r="X31" s="225">
        <v>0</v>
      </c>
      <c r="Y31" s="225"/>
      <c r="Z31" s="225" t="s">
        <v>593</v>
      </c>
      <c r="AA31" s="225"/>
      <c r="AB31" s="225">
        <f t="shared" si="0"/>
        <v>0</v>
      </c>
      <c r="AC31" s="225">
        <v>0</v>
      </c>
    </row>
    <row r="32" spans="1:39" ht="31.5" x14ac:dyDescent="0.25">
      <c r="A32" s="223" t="s">
        <v>175</v>
      </c>
      <c r="B32" s="228" t="s">
        <v>174</v>
      </c>
      <c r="C32" s="225">
        <v>11.052999</v>
      </c>
      <c r="D32" s="225">
        <v>11.052999</v>
      </c>
      <c r="E32" s="225"/>
      <c r="F32" s="225"/>
      <c r="G32" s="225">
        <v>0</v>
      </c>
      <c r="H32" s="225">
        <v>0</v>
      </c>
      <c r="I32" s="225"/>
      <c r="J32" s="225" t="s">
        <v>593</v>
      </c>
      <c r="K32" s="225"/>
      <c r="L32" s="225">
        <v>0</v>
      </c>
      <c r="M32" s="225"/>
      <c r="N32" s="225" t="s">
        <v>593</v>
      </c>
      <c r="O32" s="225"/>
      <c r="P32" s="225">
        <v>0</v>
      </c>
      <c r="Q32" s="225"/>
      <c r="R32" s="225" t="s">
        <v>593</v>
      </c>
      <c r="S32" s="225"/>
      <c r="T32" s="225">
        <v>0</v>
      </c>
      <c r="U32" s="225"/>
      <c r="V32" s="225" t="s">
        <v>593</v>
      </c>
      <c r="W32" s="225"/>
      <c r="X32" s="225">
        <v>0</v>
      </c>
      <c r="Y32" s="225"/>
      <c r="Z32" s="225" t="s">
        <v>593</v>
      </c>
      <c r="AA32" s="225"/>
      <c r="AB32" s="225">
        <f t="shared" si="0"/>
        <v>0</v>
      </c>
      <c r="AC32" s="225">
        <v>0</v>
      </c>
    </row>
    <row r="33" spans="1:29" x14ac:dyDescent="0.25">
      <c r="A33" s="223" t="s">
        <v>173</v>
      </c>
      <c r="B33" s="228" t="s">
        <v>172</v>
      </c>
      <c r="C33" s="225">
        <v>8.7923760000000009</v>
      </c>
      <c r="D33" s="225">
        <v>8.7923760000000009</v>
      </c>
      <c r="E33" s="225"/>
      <c r="F33" s="225"/>
      <c r="G33" s="225">
        <v>0</v>
      </c>
      <c r="H33" s="225">
        <v>0</v>
      </c>
      <c r="I33" s="225"/>
      <c r="J33" s="225" t="s">
        <v>593</v>
      </c>
      <c r="K33" s="225"/>
      <c r="L33" s="225">
        <v>0</v>
      </c>
      <c r="M33" s="225"/>
      <c r="N33" s="225" t="s">
        <v>593</v>
      </c>
      <c r="O33" s="225"/>
      <c r="P33" s="225">
        <v>0</v>
      </c>
      <c r="Q33" s="225"/>
      <c r="R33" s="225" t="s">
        <v>593</v>
      </c>
      <c r="S33" s="225"/>
      <c r="T33" s="225">
        <v>0</v>
      </c>
      <c r="U33" s="225"/>
      <c r="V33" s="225" t="s">
        <v>593</v>
      </c>
      <c r="W33" s="225"/>
      <c r="X33" s="225">
        <v>0</v>
      </c>
      <c r="Y33" s="225"/>
      <c r="Z33" s="225" t="s">
        <v>593</v>
      </c>
      <c r="AA33" s="225"/>
      <c r="AB33" s="225">
        <f t="shared" si="0"/>
        <v>0</v>
      </c>
      <c r="AC33" s="225">
        <v>0</v>
      </c>
    </row>
    <row r="34" spans="1:29" x14ac:dyDescent="0.25">
      <c r="A34" s="223" t="s">
        <v>171</v>
      </c>
      <c r="B34" s="228" t="s">
        <v>170</v>
      </c>
      <c r="C34" s="225">
        <v>2.1712642199999999</v>
      </c>
      <c r="D34" s="225">
        <v>2.1712642199999999</v>
      </c>
      <c r="E34" s="225"/>
      <c r="F34" s="225"/>
      <c r="G34" s="225">
        <v>0</v>
      </c>
      <c r="H34" s="225">
        <v>0</v>
      </c>
      <c r="I34" s="225"/>
      <c r="J34" s="225" t="s">
        <v>593</v>
      </c>
      <c r="K34" s="225"/>
      <c r="L34" s="225">
        <v>0</v>
      </c>
      <c r="M34" s="225"/>
      <c r="N34" s="225" t="s">
        <v>593</v>
      </c>
      <c r="O34" s="225"/>
      <c r="P34" s="225">
        <v>0</v>
      </c>
      <c r="Q34" s="225"/>
      <c r="R34" s="225" t="s">
        <v>593</v>
      </c>
      <c r="S34" s="225"/>
      <c r="T34" s="225">
        <v>0</v>
      </c>
      <c r="U34" s="225"/>
      <c r="V34" s="225" t="s">
        <v>593</v>
      </c>
      <c r="W34" s="225"/>
      <c r="X34" s="225">
        <v>0</v>
      </c>
      <c r="Y34" s="225"/>
      <c r="Z34" s="225" t="s">
        <v>593</v>
      </c>
      <c r="AA34" s="225"/>
      <c r="AB34" s="225">
        <f t="shared" si="0"/>
        <v>0</v>
      </c>
      <c r="AC34" s="225">
        <v>0</v>
      </c>
    </row>
    <row r="35" spans="1:29" ht="31.5" x14ac:dyDescent="0.25">
      <c r="A35" s="254" t="s">
        <v>63</v>
      </c>
      <c r="B35" s="255" t="s">
        <v>169</v>
      </c>
      <c r="C35" s="256"/>
      <c r="D35" s="256"/>
      <c r="E35" s="257"/>
      <c r="F35" s="256"/>
      <c r="G35" s="225"/>
      <c r="H35" s="225"/>
      <c r="I35" s="257"/>
      <c r="J35" s="225"/>
      <c r="K35" s="257"/>
      <c r="L35" s="225"/>
      <c r="M35" s="257"/>
      <c r="N35" s="225"/>
      <c r="O35" s="67"/>
      <c r="P35" s="225"/>
      <c r="Q35" s="67"/>
      <c r="R35" s="225"/>
      <c r="S35" s="67"/>
      <c r="T35" s="225"/>
      <c r="U35" s="258"/>
      <c r="V35" s="225"/>
      <c r="W35" s="258"/>
      <c r="X35" s="225"/>
      <c r="Y35" s="258"/>
      <c r="Z35" s="225"/>
      <c r="AA35" s="258"/>
      <c r="AB35" s="225"/>
      <c r="AC35" s="225"/>
    </row>
    <row r="36" spans="1:29" ht="31.5" x14ac:dyDescent="0.25">
      <c r="A36" s="259" t="s">
        <v>168</v>
      </c>
      <c r="B36" s="260" t="s">
        <v>611</v>
      </c>
      <c r="C36" s="256"/>
      <c r="D36" s="256"/>
      <c r="E36" s="257"/>
      <c r="F36" s="256"/>
      <c r="G36" s="225">
        <v>0</v>
      </c>
      <c r="H36" s="225">
        <v>0</v>
      </c>
      <c r="I36" s="257"/>
      <c r="J36" s="225" t="s">
        <v>593</v>
      </c>
      <c r="K36" s="257"/>
      <c r="L36" s="225">
        <v>0</v>
      </c>
      <c r="M36" s="257"/>
      <c r="N36" s="225" t="s">
        <v>593</v>
      </c>
      <c r="O36" s="67"/>
      <c r="P36" s="225">
        <v>0</v>
      </c>
      <c r="Q36" s="67"/>
      <c r="R36" s="225" t="s">
        <v>593</v>
      </c>
      <c r="S36" s="67"/>
      <c r="T36" s="225">
        <v>0</v>
      </c>
      <c r="U36" s="258"/>
      <c r="V36" s="225" t="s">
        <v>593</v>
      </c>
      <c r="W36" s="258"/>
      <c r="X36" s="225">
        <v>0</v>
      </c>
      <c r="Y36" s="258"/>
      <c r="Z36" s="225" t="s">
        <v>593</v>
      </c>
      <c r="AA36" s="258"/>
      <c r="AB36" s="225">
        <f t="shared" si="0"/>
        <v>0</v>
      </c>
      <c r="AC36" s="225">
        <v>0</v>
      </c>
    </row>
    <row r="37" spans="1:29" x14ac:dyDescent="0.25">
      <c r="A37" s="259" t="s">
        <v>167</v>
      </c>
      <c r="B37" s="260" t="s">
        <v>612</v>
      </c>
      <c r="C37" s="256"/>
      <c r="D37" s="256"/>
      <c r="E37" s="257"/>
      <c r="F37" s="256"/>
      <c r="G37" s="225">
        <v>0</v>
      </c>
      <c r="H37" s="225">
        <v>0</v>
      </c>
      <c r="I37" s="257"/>
      <c r="J37" s="225" t="s">
        <v>593</v>
      </c>
      <c r="K37" s="257"/>
      <c r="L37" s="225">
        <v>0</v>
      </c>
      <c r="M37" s="257"/>
      <c r="N37" s="225" t="s">
        <v>593</v>
      </c>
      <c r="O37" s="67"/>
      <c r="P37" s="225">
        <v>0</v>
      </c>
      <c r="Q37" s="67"/>
      <c r="R37" s="225" t="s">
        <v>593</v>
      </c>
      <c r="S37" s="67"/>
      <c r="T37" s="225">
        <v>0</v>
      </c>
      <c r="U37" s="258"/>
      <c r="V37" s="225" t="s">
        <v>593</v>
      </c>
      <c r="W37" s="258"/>
      <c r="X37" s="225">
        <v>0</v>
      </c>
      <c r="Y37" s="258"/>
      <c r="Z37" s="225" t="s">
        <v>593</v>
      </c>
      <c r="AA37" s="258"/>
      <c r="AB37" s="225">
        <f t="shared" si="0"/>
        <v>0</v>
      </c>
      <c r="AC37" s="225">
        <v>0</v>
      </c>
    </row>
    <row r="38" spans="1:29" x14ac:dyDescent="0.25">
      <c r="A38" s="259" t="s">
        <v>166</v>
      </c>
      <c r="B38" s="260" t="s">
        <v>157</v>
      </c>
      <c r="C38" s="256"/>
      <c r="D38" s="256"/>
      <c r="E38" s="257"/>
      <c r="F38" s="256"/>
      <c r="G38" s="225">
        <v>0</v>
      </c>
      <c r="H38" s="225">
        <v>0</v>
      </c>
      <c r="I38" s="257"/>
      <c r="J38" s="225" t="s">
        <v>593</v>
      </c>
      <c r="K38" s="257"/>
      <c r="L38" s="225">
        <v>0</v>
      </c>
      <c r="M38" s="257"/>
      <c r="N38" s="225" t="s">
        <v>593</v>
      </c>
      <c r="O38" s="67"/>
      <c r="P38" s="225">
        <v>0</v>
      </c>
      <c r="Q38" s="67"/>
      <c r="R38" s="225" t="s">
        <v>593</v>
      </c>
      <c r="S38" s="67"/>
      <c r="T38" s="225">
        <v>0</v>
      </c>
      <c r="U38" s="258"/>
      <c r="V38" s="225" t="s">
        <v>593</v>
      </c>
      <c r="W38" s="258"/>
      <c r="X38" s="225">
        <v>0</v>
      </c>
      <c r="Y38" s="258"/>
      <c r="Z38" s="225" t="s">
        <v>593</v>
      </c>
      <c r="AA38" s="258"/>
      <c r="AB38" s="225">
        <f t="shared" si="0"/>
        <v>0</v>
      </c>
      <c r="AC38" s="225">
        <v>0</v>
      </c>
    </row>
    <row r="39" spans="1:29" ht="31.5" x14ac:dyDescent="0.25">
      <c r="A39" s="259" t="s">
        <v>165</v>
      </c>
      <c r="B39" s="257" t="s">
        <v>155</v>
      </c>
      <c r="C39" s="256"/>
      <c r="D39" s="256"/>
      <c r="E39" s="257"/>
      <c r="F39" s="256"/>
      <c r="G39" s="225">
        <v>0</v>
      </c>
      <c r="H39" s="225">
        <v>0</v>
      </c>
      <c r="I39" s="257"/>
      <c r="J39" s="225" t="s">
        <v>593</v>
      </c>
      <c r="K39" s="257"/>
      <c r="L39" s="225">
        <v>0</v>
      </c>
      <c r="M39" s="257"/>
      <c r="N39" s="225" t="s">
        <v>593</v>
      </c>
      <c r="O39" s="67"/>
      <c r="P39" s="225">
        <v>0</v>
      </c>
      <c r="Q39" s="67"/>
      <c r="R39" s="225" t="s">
        <v>593</v>
      </c>
      <c r="S39" s="67"/>
      <c r="T39" s="225">
        <v>0</v>
      </c>
      <c r="U39" s="258"/>
      <c r="V39" s="225" t="s">
        <v>593</v>
      </c>
      <c r="W39" s="258"/>
      <c r="X39" s="225">
        <v>0</v>
      </c>
      <c r="Y39" s="258"/>
      <c r="Z39" s="225" t="s">
        <v>593</v>
      </c>
      <c r="AA39" s="258"/>
      <c r="AB39" s="225">
        <f t="shared" si="0"/>
        <v>0</v>
      </c>
      <c r="AC39" s="225">
        <v>0</v>
      </c>
    </row>
    <row r="40" spans="1:29" ht="31.5" x14ac:dyDescent="0.25">
      <c r="A40" s="259" t="s">
        <v>164</v>
      </c>
      <c r="B40" s="257" t="s">
        <v>153</v>
      </c>
      <c r="C40" s="256"/>
      <c r="D40" s="256"/>
      <c r="E40" s="257"/>
      <c r="F40" s="256"/>
      <c r="G40" s="225">
        <v>0</v>
      </c>
      <c r="H40" s="225">
        <v>0</v>
      </c>
      <c r="I40" s="257"/>
      <c r="J40" s="225" t="s">
        <v>593</v>
      </c>
      <c r="K40" s="257"/>
      <c r="L40" s="225">
        <v>0</v>
      </c>
      <c r="M40" s="257"/>
      <c r="N40" s="225" t="s">
        <v>593</v>
      </c>
      <c r="O40" s="67"/>
      <c r="P40" s="225">
        <v>0</v>
      </c>
      <c r="Q40" s="67"/>
      <c r="R40" s="225" t="s">
        <v>593</v>
      </c>
      <c r="S40" s="67"/>
      <c r="T40" s="225">
        <v>0</v>
      </c>
      <c r="U40" s="258"/>
      <c r="V40" s="225" t="s">
        <v>593</v>
      </c>
      <c r="W40" s="258"/>
      <c r="X40" s="225">
        <v>0</v>
      </c>
      <c r="Y40" s="258"/>
      <c r="Z40" s="225" t="s">
        <v>593</v>
      </c>
      <c r="AA40" s="258"/>
      <c r="AB40" s="225">
        <f t="shared" si="0"/>
        <v>0</v>
      </c>
      <c r="AC40" s="225">
        <v>0</v>
      </c>
    </row>
    <row r="41" spans="1:29" x14ac:dyDescent="0.25">
      <c r="A41" s="259" t="s">
        <v>163</v>
      </c>
      <c r="B41" s="257" t="s">
        <v>151</v>
      </c>
      <c r="C41" s="256"/>
      <c r="D41" s="256"/>
      <c r="E41" s="257"/>
      <c r="F41" s="256"/>
      <c r="G41" s="225">
        <v>0</v>
      </c>
      <c r="H41" s="225">
        <v>0</v>
      </c>
      <c r="I41" s="257"/>
      <c r="J41" s="225" t="s">
        <v>593</v>
      </c>
      <c r="K41" s="257"/>
      <c r="L41" s="225">
        <v>0</v>
      </c>
      <c r="M41" s="257"/>
      <c r="N41" s="225" t="s">
        <v>593</v>
      </c>
      <c r="O41" s="67"/>
      <c r="P41" s="225">
        <v>0</v>
      </c>
      <c r="Q41" s="67"/>
      <c r="R41" s="225" t="s">
        <v>593</v>
      </c>
      <c r="S41" s="67"/>
      <c r="T41" s="225">
        <v>0</v>
      </c>
      <c r="U41" s="258"/>
      <c r="V41" s="225" t="s">
        <v>593</v>
      </c>
      <c r="W41" s="258"/>
      <c r="X41" s="225">
        <v>0</v>
      </c>
      <c r="Y41" s="258"/>
      <c r="Z41" s="225" t="s">
        <v>593</v>
      </c>
      <c r="AA41" s="258"/>
      <c r="AB41" s="225">
        <f t="shared" si="0"/>
        <v>0</v>
      </c>
      <c r="AC41" s="225">
        <v>0</v>
      </c>
    </row>
    <row r="42" spans="1:29" ht="18.75" x14ac:dyDescent="0.25">
      <c r="A42" s="259" t="s">
        <v>162</v>
      </c>
      <c r="B42" s="260" t="s">
        <v>613</v>
      </c>
      <c r="C42" s="256"/>
      <c r="D42" s="256"/>
      <c r="E42" s="257"/>
      <c r="F42" s="256"/>
      <c r="G42" s="225">
        <v>0</v>
      </c>
      <c r="H42" s="225">
        <v>0</v>
      </c>
      <c r="I42" s="257"/>
      <c r="J42" s="225" t="s">
        <v>593</v>
      </c>
      <c r="K42" s="257"/>
      <c r="L42" s="225">
        <v>0</v>
      </c>
      <c r="M42" s="257"/>
      <c r="N42" s="225" t="s">
        <v>593</v>
      </c>
      <c r="O42" s="67"/>
      <c r="P42" s="225">
        <v>0</v>
      </c>
      <c r="Q42" s="67"/>
      <c r="R42" s="225" t="s">
        <v>593</v>
      </c>
      <c r="S42" s="67"/>
      <c r="T42" s="225">
        <v>0</v>
      </c>
      <c r="U42" s="258"/>
      <c r="V42" s="225" t="s">
        <v>593</v>
      </c>
      <c r="W42" s="258"/>
      <c r="X42" s="225">
        <v>0</v>
      </c>
      <c r="Y42" s="258"/>
      <c r="Z42" s="225" t="s">
        <v>593</v>
      </c>
      <c r="AA42" s="258"/>
      <c r="AB42" s="225">
        <f t="shared" si="0"/>
        <v>0</v>
      </c>
      <c r="AC42" s="225">
        <v>0</v>
      </c>
    </row>
    <row r="43" spans="1:29" x14ac:dyDescent="0.25">
      <c r="A43" s="254" t="s">
        <v>62</v>
      </c>
      <c r="B43" s="255" t="s">
        <v>161</v>
      </c>
      <c r="C43" s="256"/>
      <c r="D43" s="256"/>
      <c r="E43" s="257"/>
      <c r="F43" s="256"/>
      <c r="G43" s="225"/>
      <c r="H43" s="225"/>
      <c r="I43" s="257"/>
      <c r="J43" s="225"/>
      <c r="K43" s="257"/>
      <c r="L43" s="225"/>
      <c r="M43" s="257"/>
      <c r="N43" s="225"/>
      <c r="O43" s="67"/>
      <c r="P43" s="225"/>
      <c r="Q43" s="67"/>
      <c r="R43" s="225"/>
      <c r="S43" s="67"/>
      <c r="T43" s="225"/>
      <c r="U43" s="258"/>
      <c r="V43" s="225"/>
      <c r="W43" s="258"/>
      <c r="X43" s="225"/>
      <c r="Y43" s="258"/>
      <c r="Z43" s="225"/>
      <c r="AA43" s="258"/>
      <c r="AB43" s="225"/>
      <c r="AC43" s="225"/>
    </row>
    <row r="44" spans="1:29" x14ac:dyDescent="0.25">
      <c r="A44" s="259" t="s">
        <v>160</v>
      </c>
      <c r="B44" s="257" t="s">
        <v>614</v>
      </c>
      <c r="C44" s="256"/>
      <c r="D44" s="256"/>
      <c r="E44" s="257"/>
      <c r="F44" s="256"/>
      <c r="G44" s="225">
        <v>0</v>
      </c>
      <c r="H44" s="225">
        <v>0</v>
      </c>
      <c r="I44" s="257"/>
      <c r="J44" s="225" t="s">
        <v>593</v>
      </c>
      <c r="K44" s="257"/>
      <c r="L44" s="225">
        <v>0</v>
      </c>
      <c r="M44" s="257"/>
      <c r="N44" s="225" t="s">
        <v>593</v>
      </c>
      <c r="O44" s="67"/>
      <c r="P44" s="225">
        <v>0</v>
      </c>
      <c r="Q44" s="67"/>
      <c r="R44" s="225" t="s">
        <v>593</v>
      </c>
      <c r="S44" s="67"/>
      <c r="T44" s="225">
        <v>0</v>
      </c>
      <c r="U44" s="258"/>
      <c r="V44" s="225" t="s">
        <v>593</v>
      </c>
      <c r="W44" s="258"/>
      <c r="X44" s="225">
        <v>0</v>
      </c>
      <c r="Y44" s="258"/>
      <c r="Z44" s="225" t="s">
        <v>593</v>
      </c>
      <c r="AA44" s="258"/>
      <c r="AB44" s="225">
        <f t="shared" si="0"/>
        <v>0</v>
      </c>
      <c r="AC44" s="225">
        <v>0</v>
      </c>
    </row>
    <row r="45" spans="1:29" x14ac:dyDescent="0.25">
      <c r="A45" s="259" t="s">
        <v>159</v>
      </c>
      <c r="B45" s="257" t="s">
        <v>612</v>
      </c>
      <c r="C45" s="256"/>
      <c r="D45" s="256"/>
      <c r="E45" s="257"/>
      <c r="F45" s="256"/>
      <c r="G45" s="225">
        <v>0</v>
      </c>
      <c r="H45" s="225">
        <v>0</v>
      </c>
      <c r="I45" s="257"/>
      <c r="J45" s="225" t="s">
        <v>593</v>
      </c>
      <c r="K45" s="257"/>
      <c r="L45" s="225">
        <v>0</v>
      </c>
      <c r="M45" s="257"/>
      <c r="N45" s="225" t="s">
        <v>593</v>
      </c>
      <c r="O45" s="67"/>
      <c r="P45" s="225">
        <v>0</v>
      </c>
      <c r="Q45" s="67"/>
      <c r="R45" s="225" t="s">
        <v>593</v>
      </c>
      <c r="S45" s="67"/>
      <c r="T45" s="225">
        <v>0</v>
      </c>
      <c r="U45" s="258"/>
      <c r="V45" s="225" t="s">
        <v>593</v>
      </c>
      <c r="W45" s="258"/>
      <c r="X45" s="225">
        <v>0</v>
      </c>
      <c r="Y45" s="258"/>
      <c r="Z45" s="225" t="s">
        <v>593</v>
      </c>
      <c r="AA45" s="258"/>
      <c r="AB45" s="225">
        <f t="shared" si="0"/>
        <v>0</v>
      </c>
      <c r="AC45" s="225">
        <v>0</v>
      </c>
    </row>
    <row r="46" spans="1:29" x14ac:dyDescent="0.25">
      <c r="A46" s="259" t="s">
        <v>158</v>
      </c>
      <c r="B46" s="257" t="s">
        <v>157</v>
      </c>
      <c r="C46" s="256"/>
      <c r="D46" s="256"/>
      <c r="E46" s="257"/>
      <c r="F46" s="256"/>
      <c r="G46" s="225">
        <v>0</v>
      </c>
      <c r="H46" s="225">
        <v>0</v>
      </c>
      <c r="I46" s="257"/>
      <c r="J46" s="225" t="s">
        <v>593</v>
      </c>
      <c r="K46" s="257"/>
      <c r="L46" s="225">
        <v>0</v>
      </c>
      <c r="M46" s="257"/>
      <c r="N46" s="225" t="s">
        <v>593</v>
      </c>
      <c r="O46" s="67"/>
      <c r="P46" s="225">
        <v>0</v>
      </c>
      <c r="Q46" s="67"/>
      <c r="R46" s="225" t="s">
        <v>593</v>
      </c>
      <c r="S46" s="67"/>
      <c r="T46" s="225">
        <v>0</v>
      </c>
      <c r="U46" s="258"/>
      <c r="V46" s="225" t="s">
        <v>593</v>
      </c>
      <c r="W46" s="258"/>
      <c r="X46" s="225">
        <v>0</v>
      </c>
      <c r="Y46" s="258"/>
      <c r="Z46" s="225" t="s">
        <v>593</v>
      </c>
      <c r="AA46" s="258"/>
      <c r="AB46" s="225">
        <f t="shared" si="0"/>
        <v>0</v>
      </c>
      <c r="AC46" s="225">
        <v>0</v>
      </c>
    </row>
    <row r="47" spans="1:29" ht="31.5" x14ac:dyDescent="0.25">
      <c r="A47" s="259" t="s">
        <v>156</v>
      </c>
      <c r="B47" s="257" t="s">
        <v>155</v>
      </c>
      <c r="C47" s="256"/>
      <c r="D47" s="256"/>
      <c r="E47" s="257"/>
      <c r="F47" s="256"/>
      <c r="G47" s="225">
        <v>0</v>
      </c>
      <c r="H47" s="225">
        <v>0</v>
      </c>
      <c r="I47" s="257"/>
      <c r="J47" s="225" t="s">
        <v>593</v>
      </c>
      <c r="K47" s="257"/>
      <c r="L47" s="225">
        <v>0</v>
      </c>
      <c r="M47" s="257"/>
      <c r="N47" s="225" t="s">
        <v>593</v>
      </c>
      <c r="O47" s="67"/>
      <c r="P47" s="225">
        <v>0</v>
      </c>
      <c r="Q47" s="67"/>
      <c r="R47" s="225" t="s">
        <v>593</v>
      </c>
      <c r="S47" s="67"/>
      <c r="T47" s="225">
        <v>0</v>
      </c>
      <c r="U47" s="258"/>
      <c r="V47" s="225" t="s">
        <v>593</v>
      </c>
      <c r="W47" s="258"/>
      <c r="X47" s="225">
        <v>0</v>
      </c>
      <c r="Y47" s="258"/>
      <c r="Z47" s="225" t="s">
        <v>593</v>
      </c>
      <c r="AA47" s="258"/>
      <c r="AB47" s="225">
        <f t="shared" si="0"/>
        <v>0</v>
      </c>
      <c r="AC47" s="225">
        <v>0</v>
      </c>
    </row>
    <row r="48" spans="1:29" ht="31.5" x14ac:dyDescent="0.25">
      <c r="A48" s="259" t="s">
        <v>154</v>
      </c>
      <c r="B48" s="257" t="s">
        <v>153</v>
      </c>
      <c r="C48" s="256"/>
      <c r="D48" s="256"/>
      <c r="E48" s="257"/>
      <c r="F48" s="256"/>
      <c r="G48" s="225">
        <v>0</v>
      </c>
      <c r="H48" s="225">
        <v>0</v>
      </c>
      <c r="I48" s="257"/>
      <c r="J48" s="225" t="s">
        <v>593</v>
      </c>
      <c r="K48" s="257"/>
      <c r="L48" s="225">
        <v>0</v>
      </c>
      <c r="M48" s="257"/>
      <c r="N48" s="225" t="s">
        <v>593</v>
      </c>
      <c r="O48" s="67"/>
      <c r="P48" s="225">
        <v>0</v>
      </c>
      <c r="Q48" s="67"/>
      <c r="R48" s="225" t="s">
        <v>593</v>
      </c>
      <c r="S48" s="67"/>
      <c r="T48" s="225">
        <v>0</v>
      </c>
      <c r="U48" s="258"/>
      <c r="V48" s="225" t="s">
        <v>593</v>
      </c>
      <c r="W48" s="258"/>
      <c r="X48" s="225">
        <v>0</v>
      </c>
      <c r="Y48" s="258"/>
      <c r="Z48" s="225" t="s">
        <v>593</v>
      </c>
      <c r="AA48" s="258"/>
      <c r="AB48" s="225">
        <f t="shared" si="0"/>
        <v>0</v>
      </c>
      <c r="AC48" s="225">
        <v>0</v>
      </c>
    </row>
    <row r="49" spans="1:29" x14ac:dyDescent="0.25">
      <c r="A49" s="259" t="s">
        <v>152</v>
      </c>
      <c r="B49" s="257" t="s">
        <v>151</v>
      </c>
      <c r="C49" s="256"/>
      <c r="D49" s="256"/>
      <c r="E49" s="257"/>
      <c r="F49" s="256"/>
      <c r="G49" s="225">
        <v>0</v>
      </c>
      <c r="H49" s="225">
        <v>0</v>
      </c>
      <c r="I49" s="257"/>
      <c r="J49" s="225" t="s">
        <v>593</v>
      </c>
      <c r="K49" s="257"/>
      <c r="L49" s="225">
        <v>0</v>
      </c>
      <c r="M49" s="257"/>
      <c r="N49" s="225" t="s">
        <v>593</v>
      </c>
      <c r="O49" s="67"/>
      <c r="P49" s="225">
        <v>0</v>
      </c>
      <c r="Q49" s="67"/>
      <c r="R49" s="225" t="s">
        <v>593</v>
      </c>
      <c r="S49" s="67"/>
      <c r="T49" s="225">
        <v>0</v>
      </c>
      <c r="U49" s="258"/>
      <c r="V49" s="225" t="s">
        <v>593</v>
      </c>
      <c r="W49" s="258"/>
      <c r="X49" s="225">
        <v>0</v>
      </c>
      <c r="Y49" s="258"/>
      <c r="Z49" s="225" t="s">
        <v>593</v>
      </c>
      <c r="AA49" s="258"/>
      <c r="AB49" s="225">
        <f t="shared" si="0"/>
        <v>0</v>
      </c>
      <c r="AC49" s="225">
        <v>0</v>
      </c>
    </row>
    <row r="50" spans="1:29" ht="18.75" x14ac:dyDescent="0.25">
      <c r="A50" s="259" t="s">
        <v>150</v>
      </c>
      <c r="B50" s="260" t="s">
        <v>613</v>
      </c>
      <c r="C50" s="256"/>
      <c r="D50" s="256"/>
      <c r="E50" s="257"/>
      <c r="F50" s="256"/>
      <c r="G50" s="225">
        <v>0</v>
      </c>
      <c r="H50" s="265">
        <v>19</v>
      </c>
      <c r="I50" s="257"/>
      <c r="J50" s="225" t="s">
        <v>593</v>
      </c>
      <c r="K50" s="257"/>
      <c r="L50" s="225">
        <v>0</v>
      </c>
      <c r="M50" s="257"/>
      <c r="N50" s="225" t="s">
        <v>593</v>
      </c>
      <c r="O50" s="67"/>
      <c r="P50" s="225">
        <v>0</v>
      </c>
      <c r="Q50" s="67"/>
      <c r="R50" s="225" t="s">
        <v>593</v>
      </c>
      <c r="S50" s="67"/>
      <c r="T50" s="225">
        <v>0</v>
      </c>
      <c r="U50" s="258"/>
      <c r="V50" s="225" t="s">
        <v>593</v>
      </c>
      <c r="W50" s="258"/>
      <c r="X50" s="225">
        <v>0</v>
      </c>
      <c r="Y50" s="258"/>
      <c r="Z50" s="225" t="s">
        <v>593</v>
      </c>
      <c r="AA50" s="258"/>
      <c r="AB50" s="225">
        <f t="shared" si="0"/>
        <v>19</v>
      </c>
      <c r="AC50" s="225">
        <v>0</v>
      </c>
    </row>
    <row r="51" spans="1:29" ht="35.25" customHeight="1" x14ac:dyDescent="0.25">
      <c r="A51" s="254" t="s">
        <v>60</v>
      </c>
      <c r="B51" s="255" t="s">
        <v>149</v>
      </c>
      <c r="C51" s="256"/>
      <c r="D51" s="256"/>
      <c r="E51" s="249"/>
      <c r="F51" s="256"/>
      <c r="G51" s="225"/>
      <c r="H51" s="264"/>
      <c r="I51" s="257"/>
      <c r="J51" s="225"/>
      <c r="K51" s="257"/>
      <c r="L51" s="225"/>
      <c r="M51" s="257"/>
      <c r="N51" s="225"/>
      <c r="O51" s="67"/>
      <c r="P51" s="225"/>
      <c r="Q51" s="67"/>
      <c r="R51" s="225"/>
      <c r="S51" s="67"/>
      <c r="T51" s="225"/>
      <c r="U51" s="258"/>
      <c r="V51" s="225"/>
      <c r="W51" s="258"/>
      <c r="X51" s="225"/>
      <c r="Y51" s="258"/>
      <c r="Z51" s="225"/>
      <c r="AA51" s="258"/>
      <c r="AB51" s="225"/>
      <c r="AC51" s="225"/>
    </row>
    <row r="52" spans="1:29" x14ac:dyDescent="0.25">
      <c r="A52" s="259" t="s">
        <v>148</v>
      </c>
      <c r="B52" s="257" t="s">
        <v>147</v>
      </c>
      <c r="C52" s="263">
        <f>C30</f>
        <v>22.016639219999998</v>
      </c>
      <c r="D52" s="263">
        <f>D30</f>
        <v>22.016639219999998</v>
      </c>
      <c r="E52" s="249"/>
      <c r="F52" s="256"/>
      <c r="G52" s="225">
        <v>0</v>
      </c>
      <c r="H52" s="265">
        <v>10.665229999999999</v>
      </c>
      <c r="I52" s="257"/>
      <c r="J52" s="225" t="s">
        <v>593</v>
      </c>
      <c r="K52" s="257"/>
      <c r="L52" s="225">
        <v>0</v>
      </c>
      <c r="M52" s="257"/>
      <c r="N52" s="225" t="s">
        <v>593</v>
      </c>
      <c r="O52" s="67"/>
      <c r="P52" s="225">
        <v>0</v>
      </c>
      <c r="Q52" s="67"/>
      <c r="R52" s="225" t="s">
        <v>593</v>
      </c>
      <c r="S52" s="67"/>
      <c r="T52" s="225">
        <v>0</v>
      </c>
      <c r="U52" s="258"/>
      <c r="V52" s="225" t="s">
        <v>593</v>
      </c>
      <c r="W52" s="258"/>
      <c r="X52" s="225">
        <v>0</v>
      </c>
      <c r="Y52" s="258"/>
      <c r="Z52" s="225" t="s">
        <v>593</v>
      </c>
      <c r="AA52" s="258"/>
      <c r="AB52" s="225">
        <f t="shared" si="0"/>
        <v>10.665229999999999</v>
      </c>
      <c r="AC52" s="225">
        <v>0</v>
      </c>
    </row>
    <row r="53" spans="1:29" x14ac:dyDescent="0.25">
      <c r="A53" s="259" t="s">
        <v>146</v>
      </c>
      <c r="B53" s="257" t="s">
        <v>140</v>
      </c>
      <c r="C53" s="256"/>
      <c r="D53" s="256"/>
      <c r="E53" s="249"/>
      <c r="F53" s="256"/>
      <c r="G53" s="225">
        <v>0</v>
      </c>
      <c r="H53" s="264">
        <v>0</v>
      </c>
      <c r="I53" s="257"/>
      <c r="J53" s="225" t="s">
        <v>593</v>
      </c>
      <c r="K53" s="257"/>
      <c r="L53" s="225">
        <v>0</v>
      </c>
      <c r="M53" s="257"/>
      <c r="N53" s="225" t="s">
        <v>593</v>
      </c>
      <c r="O53" s="67"/>
      <c r="P53" s="225">
        <v>0</v>
      </c>
      <c r="Q53" s="67"/>
      <c r="R53" s="225" t="s">
        <v>593</v>
      </c>
      <c r="S53" s="67"/>
      <c r="T53" s="225">
        <v>0</v>
      </c>
      <c r="U53" s="258"/>
      <c r="V53" s="225" t="s">
        <v>593</v>
      </c>
      <c r="W53" s="258"/>
      <c r="X53" s="225">
        <v>0</v>
      </c>
      <c r="Y53" s="258"/>
      <c r="Z53" s="225" t="s">
        <v>593</v>
      </c>
      <c r="AA53" s="258"/>
      <c r="AB53" s="225">
        <f t="shared" si="0"/>
        <v>0</v>
      </c>
      <c r="AC53" s="225">
        <v>0</v>
      </c>
    </row>
    <row r="54" spans="1:29" x14ac:dyDescent="0.25">
      <c r="A54" s="259" t="s">
        <v>145</v>
      </c>
      <c r="B54" s="260" t="s">
        <v>139</v>
      </c>
      <c r="C54" s="256"/>
      <c r="D54" s="256"/>
      <c r="E54" s="249"/>
      <c r="F54" s="256"/>
      <c r="G54" s="225">
        <v>0</v>
      </c>
      <c r="H54" s="264">
        <v>0</v>
      </c>
      <c r="I54" s="257"/>
      <c r="J54" s="225" t="s">
        <v>593</v>
      </c>
      <c r="K54" s="257"/>
      <c r="L54" s="225">
        <v>0</v>
      </c>
      <c r="M54" s="257"/>
      <c r="N54" s="225" t="s">
        <v>593</v>
      </c>
      <c r="O54" s="67"/>
      <c r="P54" s="225">
        <v>0</v>
      </c>
      <c r="Q54" s="67"/>
      <c r="R54" s="225" t="s">
        <v>593</v>
      </c>
      <c r="S54" s="67"/>
      <c r="T54" s="225">
        <v>0</v>
      </c>
      <c r="U54" s="258"/>
      <c r="V54" s="225" t="s">
        <v>593</v>
      </c>
      <c r="W54" s="258"/>
      <c r="X54" s="225">
        <v>0</v>
      </c>
      <c r="Y54" s="258"/>
      <c r="Z54" s="225" t="s">
        <v>593</v>
      </c>
      <c r="AA54" s="258"/>
      <c r="AB54" s="225">
        <f t="shared" si="0"/>
        <v>0</v>
      </c>
      <c r="AC54" s="225">
        <v>0</v>
      </c>
    </row>
    <row r="55" spans="1:29" x14ac:dyDescent="0.25">
      <c r="A55" s="259" t="s">
        <v>144</v>
      </c>
      <c r="B55" s="260" t="s">
        <v>138</v>
      </c>
      <c r="C55" s="256"/>
      <c r="D55" s="256"/>
      <c r="E55" s="249"/>
      <c r="F55" s="256"/>
      <c r="G55" s="225">
        <v>0</v>
      </c>
      <c r="H55" s="264">
        <v>0</v>
      </c>
      <c r="I55" s="257"/>
      <c r="J55" s="225" t="s">
        <v>593</v>
      </c>
      <c r="K55" s="257"/>
      <c r="L55" s="225">
        <v>0</v>
      </c>
      <c r="M55" s="257"/>
      <c r="N55" s="225" t="s">
        <v>593</v>
      </c>
      <c r="O55" s="67"/>
      <c r="P55" s="225">
        <v>0</v>
      </c>
      <c r="Q55" s="67"/>
      <c r="R55" s="225" t="s">
        <v>593</v>
      </c>
      <c r="S55" s="67"/>
      <c r="T55" s="225">
        <v>0</v>
      </c>
      <c r="U55" s="258"/>
      <c r="V55" s="225" t="s">
        <v>593</v>
      </c>
      <c r="W55" s="258"/>
      <c r="X55" s="225">
        <v>0</v>
      </c>
      <c r="Y55" s="258"/>
      <c r="Z55" s="225" t="s">
        <v>593</v>
      </c>
      <c r="AA55" s="258"/>
      <c r="AB55" s="225">
        <f t="shared" si="0"/>
        <v>0</v>
      </c>
      <c r="AC55" s="225">
        <v>0</v>
      </c>
    </row>
    <row r="56" spans="1:29" x14ac:dyDescent="0.25">
      <c r="A56" s="259" t="s">
        <v>143</v>
      </c>
      <c r="B56" s="260" t="s">
        <v>137</v>
      </c>
      <c r="C56" s="256"/>
      <c r="D56" s="256"/>
      <c r="E56" s="249"/>
      <c r="F56" s="256"/>
      <c r="G56" s="225">
        <v>0</v>
      </c>
      <c r="H56" s="265">
        <v>19</v>
      </c>
      <c r="I56" s="257"/>
      <c r="J56" s="225" t="s">
        <v>593</v>
      </c>
      <c r="K56" s="257"/>
      <c r="L56" s="225">
        <v>0</v>
      </c>
      <c r="M56" s="257"/>
      <c r="N56" s="225" t="s">
        <v>593</v>
      </c>
      <c r="O56" s="67"/>
      <c r="P56" s="225">
        <v>0</v>
      </c>
      <c r="Q56" s="67"/>
      <c r="R56" s="225" t="s">
        <v>593</v>
      </c>
      <c r="S56" s="67"/>
      <c r="T56" s="225">
        <v>0</v>
      </c>
      <c r="U56" s="258"/>
      <c r="V56" s="225" t="s">
        <v>593</v>
      </c>
      <c r="W56" s="258"/>
      <c r="X56" s="225">
        <v>0</v>
      </c>
      <c r="Y56" s="258"/>
      <c r="Z56" s="225" t="s">
        <v>593</v>
      </c>
      <c r="AA56" s="258"/>
      <c r="AB56" s="225">
        <f t="shared" si="0"/>
        <v>19</v>
      </c>
      <c r="AC56" s="225">
        <v>0</v>
      </c>
    </row>
    <row r="57" spans="1:29" ht="18.75" x14ac:dyDescent="0.25">
      <c r="A57" s="259" t="s">
        <v>142</v>
      </c>
      <c r="B57" s="260" t="s">
        <v>615</v>
      </c>
      <c r="C57" s="256"/>
      <c r="D57" s="256"/>
      <c r="E57" s="249"/>
      <c r="F57" s="256"/>
      <c r="G57" s="225">
        <v>0</v>
      </c>
      <c r="H57" s="225">
        <v>0</v>
      </c>
      <c r="I57" s="257"/>
      <c r="J57" s="225" t="s">
        <v>593</v>
      </c>
      <c r="K57" s="257"/>
      <c r="L57" s="225">
        <v>0</v>
      </c>
      <c r="M57" s="257"/>
      <c r="N57" s="225" t="s">
        <v>593</v>
      </c>
      <c r="O57" s="67"/>
      <c r="P57" s="225">
        <v>0</v>
      </c>
      <c r="Q57" s="67"/>
      <c r="R57" s="225" t="s">
        <v>593</v>
      </c>
      <c r="S57" s="67"/>
      <c r="T57" s="225">
        <v>0</v>
      </c>
      <c r="U57" s="258"/>
      <c r="V57" s="225" t="s">
        <v>593</v>
      </c>
      <c r="W57" s="258"/>
      <c r="X57" s="225">
        <v>0</v>
      </c>
      <c r="Y57" s="258"/>
      <c r="Z57" s="225" t="s">
        <v>593</v>
      </c>
      <c r="AA57" s="258"/>
      <c r="AB57" s="225">
        <f t="shared" si="0"/>
        <v>0</v>
      </c>
      <c r="AC57" s="225">
        <v>0</v>
      </c>
    </row>
    <row r="58" spans="1:29" ht="36.75" customHeight="1" x14ac:dyDescent="0.25">
      <c r="A58" s="254" t="s">
        <v>59</v>
      </c>
      <c r="B58" s="261" t="s">
        <v>236</v>
      </c>
      <c r="C58" s="256"/>
      <c r="D58" s="256"/>
      <c r="E58" s="249"/>
      <c r="F58" s="256"/>
      <c r="G58" s="225">
        <v>0</v>
      </c>
      <c r="H58" s="225">
        <v>0</v>
      </c>
      <c r="I58" s="257"/>
      <c r="J58" s="225" t="s">
        <v>593</v>
      </c>
      <c r="K58" s="257"/>
      <c r="L58" s="225">
        <v>0</v>
      </c>
      <c r="M58" s="257"/>
      <c r="N58" s="225" t="s">
        <v>593</v>
      </c>
      <c r="O58" s="67"/>
      <c r="P58" s="225">
        <v>0</v>
      </c>
      <c r="Q58" s="67"/>
      <c r="R58" s="225" t="s">
        <v>593</v>
      </c>
      <c r="S58" s="67"/>
      <c r="T58" s="225">
        <v>0</v>
      </c>
      <c r="U58" s="258"/>
      <c r="V58" s="225" t="s">
        <v>593</v>
      </c>
      <c r="W58" s="258"/>
      <c r="X58" s="225">
        <v>0</v>
      </c>
      <c r="Y58" s="258"/>
      <c r="Z58" s="225" t="s">
        <v>593</v>
      </c>
      <c r="AA58" s="258"/>
      <c r="AB58" s="225">
        <f t="shared" si="0"/>
        <v>0</v>
      </c>
      <c r="AC58" s="225">
        <v>0</v>
      </c>
    </row>
    <row r="59" spans="1:29" x14ac:dyDescent="0.25">
      <c r="A59" s="254" t="s">
        <v>57</v>
      </c>
      <c r="B59" s="255" t="s">
        <v>141</v>
      </c>
      <c r="C59" s="256"/>
      <c r="D59" s="256"/>
      <c r="E59" s="257"/>
      <c r="F59" s="256"/>
      <c r="G59" s="225"/>
      <c r="H59" s="225"/>
      <c r="I59" s="257"/>
      <c r="J59" s="225"/>
      <c r="K59" s="257"/>
      <c r="L59" s="225"/>
      <c r="M59" s="257"/>
      <c r="N59" s="225"/>
      <c r="O59" s="67"/>
      <c r="P59" s="225"/>
      <c r="Q59" s="67"/>
      <c r="R59" s="225"/>
      <c r="S59" s="67"/>
      <c r="T59" s="225"/>
      <c r="U59" s="258"/>
      <c r="V59" s="225"/>
      <c r="W59" s="258"/>
      <c r="X59" s="225"/>
      <c r="Y59" s="258"/>
      <c r="Z59" s="225"/>
      <c r="AA59" s="258"/>
      <c r="AB59" s="225"/>
      <c r="AC59" s="225"/>
    </row>
    <row r="60" spans="1:29" x14ac:dyDescent="0.25">
      <c r="A60" s="259" t="s">
        <v>231</v>
      </c>
      <c r="B60" s="262" t="s">
        <v>614</v>
      </c>
      <c r="C60" s="256"/>
      <c r="D60" s="256"/>
      <c r="E60" s="257"/>
      <c r="F60" s="256"/>
      <c r="G60" s="225">
        <v>0</v>
      </c>
      <c r="H60" s="225">
        <v>0</v>
      </c>
      <c r="I60" s="257"/>
      <c r="J60" s="225" t="s">
        <v>593</v>
      </c>
      <c r="K60" s="257"/>
      <c r="L60" s="225">
        <v>0</v>
      </c>
      <c r="M60" s="257"/>
      <c r="N60" s="225" t="s">
        <v>593</v>
      </c>
      <c r="O60" s="67"/>
      <c r="P60" s="225">
        <v>0</v>
      </c>
      <c r="Q60" s="67"/>
      <c r="R60" s="225" t="s">
        <v>593</v>
      </c>
      <c r="S60" s="67"/>
      <c r="T60" s="225">
        <v>0</v>
      </c>
      <c r="U60" s="258"/>
      <c r="V60" s="225" t="s">
        <v>593</v>
      </c>
      <c r="W60" s="258"/>
      <c r="X60" s="225">
        <v>0</v>
      </c>
      <c r="Y60" s="258"/>
      <c r="Z60" s="225" t="s">
        <v>593</v>
      </c>
      <c r="AA60" s="258"/>
      <c r="AB60" s="225">
        <f t="shared" si="0"/>
        <v>0</v>
      </c>
      <c r="AC60" s="225">
        <v>0</v>
      </c>
    </row>
    <row r="61" spans="1:29" x14ac:dyDescent="0.25">
      <c r="A61" s="259" t="s">
        <v>232</v>
      </c>
      <c r="B61" s="262" t="s">
        <v>612</v>
      </c>
      <c r="C61" s="256"/>
      <c r="D61" s="256"/>
      <c r="E61" s="257"/>
      <c r="F61" s="256"/>
      <c r="G61" s="225">
        <v>0</v>
      </c>
      <c r="H61" s="225">
        <v>0</v>
      </c>
      <c r="I61" s="257"/>
      <c r="J61" s="225" t="s">
        <v>593</v>
      </c>
      <c r="K61" s="257"/>
      <c r="L61" s="225">
        <v>0</v>
      </c>
      <c r="M61" s="257"/>
      <c r="N61" s="225" t="s">
        <v>593</v>
      </c>
      <c r="O61" s="67"/>
      <c r="P61" s="225">
        <v>0</v>
      </c>
      <c r="Q61" s="67"/>
      <c r="R61" s="225" t="s">
        <v>593</v>
      </c>
      <c r="S61" s="67"/>
      <c r="T61" s="225">
        <v>0</v>
      </c>
      <c r="U61" s="258"/>
      <c r="V61" s="225" t="s">
        <v>593</v>
      </c>
      <c r="W61" s="258"/>
      <c r="X61" s="225">
        <v>0</v>
      </c>
      <c r="Y61" s="258"/>
      <c r="Z61" s="225" t="s">
        <v>593</v>
      </c>
      <c r="AA61" s="258"/>
      <c r="AB61" s="225">
        <f t="shared" si="0"/>
        <v>0</v>
      </c>
      <c r="AC61" s="225">
        <v>0</v>
      </c>
    </row>
    <row r="62" spans="1:29" x14ac:dyDescent="0.25">
      <c r="A62" s="259" t="s">
        <v>233</v>
      </c>
      <c r="B62" s="262" t="s">
        <v>157</v>
      </c>
      <c r="C62" s="256"/>
      <c r="D62" s="256"/>
      <c r="E62" s="257"/>
      <c r="F62" s="256"/>
      <c r="G62" s="225">
        <v>0</v>
      </c>
      <c r="H62" s="225">
        <v>0</v>
      </c>
      <c r="I62" s="257"/>
      <c r="J62" s="225" t="s">
        <v>593</v>
      </c>
      <c r="K62" s="257"/>
      <c r="L62" s="225">
        <v>0</v>
      </c>
      <c r="M62" s="257"/>
      <c r="N62" s="225" t="s">
        <v>593</v>
      </c>
      <c r="O62" s="67"/>
      <c r="P62" s="225">
        <v>0</v>
      </c>
      <c r="Q62" s="67"/>
      <c r="R62" s="225" t="s">
        <v>593</v>
      </c>
      <c r="S62" s="67"/>
      <c r="T62" s="225">
        <v>0</v>
      </c>
      <c r="U62" s="258"/>
      <c r="V62" s="225" t="s">
        <v>593</v>
      </c>
      <c r="W62" s="258"/>
      <c r="X62" s="225">
        <v>0</v>
      </c>
      <c r="Y62" s="258"/>
      <c r="Z62" s="225" t="s">
        <v>593</v>
      </c>
      <c r="AA62" s="258"/>
      <c r="AB62" s="225">
        <f t="shared" si="0"/>
        <v>0</v>
      </c>
      <c r="AC62" s="225">
        <v>0</v>
      </c>
    </row>
    <row r="63" spans="1:29" x14ac:dyDescent="0.25">
      <c r="A63" s="259" t="s">
        <v>234</v>
      </c>
      <c r="B63" s="262" t="s">
        <v>616</v>
      </c>
      <c r="C63" s="256"/>
      <c r="D63" s="256"/>
      <c r="E63" s="257"/>
      <c r="F63" s="256"/>
      <c r="G63" s="225">
        <v>0</v>
      </c>
      <c r="H63" s="225">
        <v>0</v>
      </c>
      <c r="I63" s="257"/>
      <c r="J63" s="225" t="s">
        <v>593</v>
      </c>
      <c r="K63" s="257"/>
      <c r="L63" s="225">
        <v>0</v>
      </c>
      <c r="M63" s="257"/>
      <c r="N63" s="225" t="s">
        <v>593</v>
      </c>
      <c r="O63" s="67"/>
      <c r="P63" s="225">
        <v>0</v>
      </c>
      <c r="Q63" s="67"/>
      <c r="R63" s="225" t="s">
        <v>593</v>
      </c>
      <c r="S63" s="67"/>
      <c r="T63" s="225">
        <v>0</v>
      </c>
      <c r="U63" s="258"/>
      <c r="V63" s="225" t="s">
        <v>593</v>
      </c>
      <c r="W63" s="258"/>
      <c r="X63" s="225">
        <v>0</v>
      </c>
      <c r="Y63" s="258"/>
      <c r="Z63" s="225" t="s">
        <v>593</v>
      </c>
      <c r="AA63" s="258"/>
      <c r="AB63" s="225">
        <f t="shared" si="0"/>
        <v>0</v>
      </c>
      <c r="AC63" s="225">
        <v>0</v>
      </c>
    </row>
    <row r="64" spans="1:29" ht="18.75" x14ac:dyDescent="0.25">
      <c r="A64" s="259" t="s">
        <v>235</v>
      </c>
      <c r="B64" s="260" t="s">
        <v>615</v>
      </c>
      <c r="C64" s="256"/>
      <c r="D64" s="256"/>
      <c r="E64" s="257"/>
      <c r="F64" s="256"/>
      <c r="G64" s="225">
        <v>0</v>
      </c>
      <c r="H64" s="225">
        <v>0</v>
      </c>
      <c r="I64" s="257"/>
      <c r="J64" s="225" t="s">
        <v>593</v>
      </c>
      <c r="K64" s="257"/>
      <c r="L64" s="225">
        <v>0</v>
      </c>
      <c r="M64" s="257"/>
      <c r="N64" s="225" t="s">
        <v>593</v>
      </c>
      <c r="O64" s="67"/>
      <c r="P64" s="225">
        <v>0</v>
      </c>
      <c r="Q64" s="67"/>
      <c r="R64" s="225" t="s">
        <v>593</v>
      </c>
      <c r="S64" s="67"/>
      <c r="T64" s="225">
        <v>0</v>
      </c>
      <c r="U64" s="258"/>
      <c r="V64" s="225" t="s">
        <v>593</v>
      </c>
      <c r="W64" s="258"/>
      <c r="X64" s="225">
        <v>0</v>
      </c>
      <c r="Y64" s="258"/>
      <c r="Z64" s="225" t="s">
        <v>593</v>
      </c>
      <c r="AA64" s="258"/>
      <c r="AB64" s="225">
        <f t="shared" si="0"/>
        <v>0</v>
      </c>
      <c r="AC64" s="225">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07" t="str">
        <f>'1. паспорт местоположение'!A12:C12</f>
        <v>H_TP3300.AS.0008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5" t="s">
        <v>487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0" t="s">
        <v>53</v>
      </c>
      <c r="B22" s="437" t="s">
        <v>25</v>
      </c>
      <c r="C22" s="420" t="s">
        <v>52</v>
      </c>
      <c r="D22" s="420" t="s">
        <v>51</v>
      </c>
      <c r="E22" s="440" t="s">
        <v>498</v>
      </c>
      <c r="F22" s="441"/>
      <c r="G22" s="441"/>
      <c r="H22" s="441"/>
      <c r="I22" s="441"/>
      <c r="J22" s="441"/>
      <c r="K22" s="441"/>
      <c r="L22" s="442"/>
      <c r="M22" s="420" t="s">
        <v>50</v>
      </c>
      <c r="N22" s="420" t="s">
        <v>49</v>
      </c>
      <c r="O22" s="420" t="s">
        <v>48</v>
      </c>
      <c r="P22" s="419" t="s">
        <v>266</v>
      </c>
      <c r="Q22" s="419" t="s">
        <v>47</v>
      </c>
      <c r="R22" s="419" t="s">
        <v>46</v>
      </c>
      <c r="S22" s="419" t="s">
        <v>45</v>
      </c>
      <c r="T22" s="419"/>
      <c r="U22" s="434" t="s">
        <v>44</v>
      </c>
      <c r="V22" s="434" t="s">
        <v>43</v>
      </c>
      <c r="W22" s="419" t="s">
        <v>42</v>
      </c>
      <c r="X22" s="419" t="s">
        <v>41</v>
      </c>
      <c r="Y22" s="419" t="s">
        <v>40</v>
      </c>
      <c r="Z22" s="44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2" t="s">
        <v>26</v>
      </c>
    </row>
    <row r="23" spans="1:48" s="22" customFormat="1" ht="64.5" customHeight="1" x14ac:dyDescent="0.25">
      <c r="A23" s="436"/>
      <c r="B23" s="438"/>
      <c r="C23" s="436"/>
      <c r="D23" s="436"/>
      <c r="E23" s="426" t="s">
        <v>24</v>
      </c>
      <c r="F23" s="428" t="s">
        <v>140</v>
      </c>
      <c r="G23" s="428" t="s">
        <v>139</v>
      </c>
      <c r="H23" s="428" t="s">
        <v>138</v>
      </c>
      <c r="I23" s="430" t="s">
        <v>408</v>
      </c>
      <c r="J23" s="430" t="s">
        <v>409</v>
      </c>
      <c r="K23" s="430" t="s">
        <v>410</v>
      </c>
      <c r="L23" s="428" t="s">
        <v>81</v>
      </c>
      <c r="M23" s="436"/>
      <c r="N23" s="436"/>
      <c r="O23" s="436"/>
      <c r="P23" s="419"/>
      <c r="Q23" s="419"/>
      <c r="R23" s="419"/>
      <c r="S23" s="432" t="s">
        <v>3</v>
      </c>
      <c r="T23" s="432" t="s">
        <v>12</v>
      </c>
      <c r="U23" s="434"/>
      <c r="V23" s="434"/>
      <c r="W23" s="419"/>
      <c r="X23" s="419"/>
      <c r="Y23" s="419"/>
      <c r="Z23" s="419"/>
      <c r="AA23" s="419"/>
      <c r="AB23" s="419"/>
      <c r="AC23" s="419"/>
      <c r="AD23" s="419"/>
      <c r="AE23" s="419"/>
      <c r="AF23" s="419" t="s">
        <v>23</v>
      </c>
      <c r="AG23" s="419"/>
      <c r="AH23" s="419" t="s">
        <v>22</v>
      </c>
      <c r="AI23" s="419"/>
      <c r="AJ23" s="420" t="s">
        <v>21</v>
      </c>
      <c r="AK23" s="420" t="s">
        <v>20</v>
      </c>
      <c r="AL23" s="420" t="s">
        <v>19</v>
      </c>
      <c r="AM23" s="420" t="s">
        <v>18</v>
      </c>
      <c r="AN23" s="420" t="s">
        <v>17</v>
      </c>
      <c r="AO23" s="420" t="s">
        <v>16</v>
      </c>
      <c r="AP23" s="420" t="s">
        <v>15</v>
      </c>
      <c r="AQ23" s="424" t="s">
        <v>12</v>
      </c>
      <c r="AR23" s="419"/>
      <c r="AS23" s="419"/>
      <c r="AT23" s="419"/>
      <c r="AU23" s="419"/>
      <c r="AV23" s="423"/>
    </row>
    <row r="24" spans="1:48" s="22"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159" t="s">
        <v>14</v>
      </c>
      <c r="AG24" s="159" t="s">
        <v>13</v>
      </c>
      <c r="AH24" s="109" t="s">
        <v>3</v>
      </c>
      <c r="AI24" s="109" t="s">
        <v>12</v>
      </c>
      <c r="AJ24" s="421"/>
      <c r="AK24" s="421"/>
      <c r="AL24" s="421"/>
      <c r="AM24" s="421"/>
      <c r="AN24" s="421"/>
      <c r="AO24" s="421"/>
      <c r="AP24" s="421"/>
      <c r="AQ24" s="425"/>
      <c r="AR24" s="419"/>
      <c r="AS24" s="419"/>
      <c r="AT24" s="419"/>
      <c r="AU24" s="419"/>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76.5" x14ac:dyDescent="0.2">
      <c r="A26" s="149" t="s">
        <v>547</v>
      </c>
      <c r="B26" s="150" t="s">
        <v>509</v>
      </c>
      <c r="C26" s="150" t="s">
        <v>548</v>
      </c>
      <c r="D26" s="151" t="s">
        <v>586</v>
      </c>
      <c r="E26" s="201">
        <v>210</v>
      </c>
      <c r="F26" s="201" t="s">
        <v>371</v>
      </c>
      <c r="G26" s="201" t="s">
        <v>371</v>
      </c>
      <c r="H26" s="201" t="s">
        <v>371</v>
      </c>
      <c r="I26" s="201" t="s">
        <v>371</v>
      </c>
      <c r="J26" s="201" t="s">
        <v>371</v>
      </c>
      <c r="K26" s="201" t="s">
        <v>371</v>
      </c>
      <c r="L26" s="201" t="s">
        <v>371</v>
      </c>
      <c r="M26" s="150" t="s">
        <v>534</v>
      </c>
      <c r="N26" s="152" t="s">
        <v>549</v>
      </c>
      <c r="O26" s="150" t="s">
        <v>509</v>
      </c>
      <c r="P26" s="153">
        <v>28353</v>
      </c>
      <c r="Q26" s="150" t="s">
        <v>535</v>
      </c>
      <c r="R26" s="153">
        <v>19847</v>
      </c>
      <c r="S26" s="150" t="s">
        <v>536</v>
      </c>
      <c r="T26" s="150" t="s">
        <v>536</v>
      </c>
      <c r="U26" s="150">
        <v>2</v>
      </c>
      <c r="V26" s="150">
        <v>2</v>
      </c>
      <c r="W26" s="150" t="s">
        <v>533</v>
      </c>
      <c r="X26" s="154">
        <v>19839</v>
      </c>
      <c r="Y26" s="150"/>
      <c r="Z26" s="150">
        <v>1</v>
      </c>
      <c r="AA26" s="154">
        <v>19720</v>
      </c>
      <c r="AB26" s="153">
        <v>19720</v>
      </c>
      <c r="AC26" s="150" t="s">
        <v>533</v>
      </c>
      <c r="AD26" s="153">
        <v>23269</v>
      </c>
      <c r="AE26" s="153">
        <v>23269</v>
      </c>
      <c r="AF26" s="151" t="s">
        <v>539</v>
      </c>
      <c r="AG26" s="150" t="s">
        <v>537</v>
      </c>
      <c r="AH26" s="150" t="s">
        <v>540</v>
      </c>
      <c r="AI26" s="150" t="s">
        <v>540</v>
      </c>
      <c r="AJ26" s="150" t="s">
        <v>550</v>
      </c>
      <c r="AK26" s="150" t="s">
        <v>541</v>
      </c>
      <c r="AL26" s="150"/>
      <c r="AM26" s="150"/>
      <c r="AN26" s="150"/>
      <c r="AO26" s="151" t="s">
        <v>538</v>
      </c>
      <c r="AP26" s="150" t="s">
        <v>551</v>
      </c>
      <c r="AQ26" s="150" t="s">
        <v>542</v>
      </c>
      <c r="AR26" s="150" t="s">
        <v>551</v>
      </c>
      <c r="AS26" s="150" t="s">
        <v>542</v>
      </c>
      <c r="AT26" s="150" t="s">
        <v>552</v>
      </c>
      <c r="AU26" s="150"/>
      <c r="AV26" s="150"/>
    </row>
    <row r="27" spans="1:48" s="205" customFormat="1" ht="12.75" x14ac:dyDescent="0.2">
      <c r="A27" s="203"/>
      <c r="B27" s="203"/>
      <c r="C27" s="203"/>
      <c r="D27" s="203"/>
      <c r="E27" s="203"/>
      <c r="F27" s="203"/>
      <c r="G27" s="203"/>
      <c r="H27" s="203"/>
      <c r="I27" s="203"/>
      <c r="J27" s="203"/>
      <c r="K27" s="203"/>
      <c r="L27" s="203"/>
      <c r="M27" s="203"/>
      <c r="N27" s="203"/>
      <c r="O27" s="203"/>
      <c r="P27" s="203"/>
      <c r="Q27" s="203"/>
      <c r="R27" s="203"/>
      <c r="S27" s="203"/>
      <c r="T27" s="203"/>
      <c r="U27" s="203"/>
      <c r="V27" s="203"/>
      <c r="W27" s="203" t="s">
        <v>553</v>
      </c>
      <c r="X27" s="204">
        <v>19847</v>
      </c>
      <c r="Y27" s="204"/>
      <c r="Z27" s="204"/>
      <c r="AA27" s="204">
        <v>19748</v>
      </c>
      <c r="AB27" s="203"/>
      <c r="AC27" s="203"/>
      <c r="AD27" s="203"/>
      <c r="AE27" s="203"/>
      <c r="AF27" s="203" t="s">
        <v>538</v>
      </c>
      <c r="AG27" s="203"/>
      <c r="AH27" s="203"/>
      <c r="AI27" s="203"/>
      <c r="AJ27" s="203"/>
      <c r="AK27" s="203"/>
      <c r="AL27" s="203"/>
      <c r="AM27" s="203"/>
      <c r="AN27" s="203"/>
      <c r="AO27" s="203" t="s">
        <v>538</v>
      </c>
      <c r="AP27" s="203"/>
      <c r="AQ27" s="203"/>
      <c r="AR27" s="203"/>
      <c r="AS27" s="203"/>
      <c r="AT27" s="203"/>
      <c r="AU27" s="203"/>
      <c r="AV27"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85" zoomScaleSheetLayoutView="90" workbookViewId="0">
      <selection activeCell="A32" sqref="A32"/>
    </sheetView>
  </sheetViews>
  <sheetFormatPr defaultRowHeight="15" x14ac:dyDescent="0.25"/>
  <cols>
    <col min="1" max="2" width="66.140625" style="232" customWidth="1"/>
    <col min="3" max="16384" width="9.140625" style="232"/>
  </cols>
  <sheetData>
    <row r="1" spans="1:2" ht="18.75" x14ac:dyDescent="0.25">
      <c r="A1" s="105"/>
      <c r="B1" s="231" t="s">
        <v>70</v>
      </c>
    </row>
    <row r="2" spans="1:2" ht="18.75" x14ac:dyDescent="0.3">
      <c r="A2" s="105"/>
      <c r="B2" s="233" t="s">
        <v>11</v>
      </c>
    </row>
    <row r="3" spans="1:2" ht="18.75" x14ac:dyDescent="0.3">
      <c r="A3" s="105"/>
      <c r="B3" s="233" t="s">
        <v>504</v>
      </c>
    </row>
    <row r="4" spans="1:2" ht="15.75" x14ac:dyDescent="0.25">
      <c r="A4" s="105"/>
      <c r="B4" s="43"/>
    </row>
    <row r="5" spans="1:2" ht="18.75" x14ac:dyDescent="0.3">
      <c r="A5" s="448" t="str">
        <f>'1. паспорт местоположение'!A5:C5</f>
        <v>Год раскрытия информации: 2023 год</v>
      </c>
      <c r="B5" s="448"/>
    </row>
    <row r="6" spans="1:2" ht="18.75" x14ac:dyDescent="0.3">
      <c r="A6" s="208"/>
      <c r="B6" s="208"/>
    </row>
    <row r="7" spans="1:2" ht="18.75" x14ac:dyDescent="0.25">
      <c r="A7" s="449" t="s">
        <v>10</v>
      </c>
      <c r="B7" s="449"/>
    </row>
    <row r="8" spans="1:2" ht="18.75" x14ac:dyDescent="0.25">
      <c r="A8" s="234"/>
      <c r="B8" s="234"/>
    </row>
    <row r="9" spans="1:2" ht="18.75" x14ac:dyDescent="0.25">
      <c r="A9" s="450" t="str">
        <f>'1. паспорт местоположение'!A9:C9</f>
        <v>АО "Россети Тюмень"</v>
      </c>
      <c r="B9" s="450"/>
    </row>
    <row r="10" spans="1:2" ht="15.75" x14ac:dyDescent="0.25">
      <c r="A10" s="445" t="s">
        <v>9</v>
      </c>
      <c r="B10" s="445"/>
    </row>
    <row r="11" spans="1:2" ht="18.75" x14ac:dyDescent="0.25">
      <c r="A11" s="234"/>
      <c r="B11" s="234"/>
    </row>
    <row r="12" spans="1:2" ht="18.75" x14ac:dyDescent="0.25">
      <c r="A12" s="451" t="str">
        <f>'1. паспорт местоположение'!A12:C12</f>
        <v>H_TP3300.AS.0008</v>
      </c>
      <c r="B12" s="451"/>
    </row>
    <row r="13" spans="1:2" ht="15.75" x14ac:dyDescent="0.25">
      <c r="A13" s="445" t="s">
        <v>8</v>
      </c>
      <c r="B13" s="445"/>
    </row>
    <row r="14" spans="1:2" ht="18.75" x14ac:dyDescent="0.25">
      <c r="A14" s="11"/>
      <c r="B14" s="11"/>
    </row>
    <row r="15" spans="1:2" ht="45" customHeight="1" x14ac:dyDescent="0.25">
      <c r="A15" s="44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444"/>
    </row>
    <row r="16" spans="1:2" ht="15.75" x14ac:dyDescent="0.25">
      <c r="A16" s="445" t="s">
        <v>7</v>
      </c>
      <c r="B16" s="445"/>
    </row>
    <row r="17" spans="1:2" ht="15.75" x14ac:dyDescent="0.25">
      <c r="A17" s="105"/>
      <c r="B17" s="106"/>
    </row>
    <row r="18" spans="1:2" x14ac:dyDescent="0.25">
      <c r="A18" s="446" t="s">
        <v>488</v>
      </c>
      <c r="B18" s="447"/>
    </row>
    <row r="19" spans="1:2" x14ac:dyDescent="0.25">
      <c r="A19" s="206"/>
      <c r="B19" s="207"/>
    </row>
    <row r="20" spans="1:2" ht="15.75" thickBot="1" x14ac:dyDescent="0.3"/>
    <row r="21" spans="1:2" ht="45" x14ac:dyDescent="0.25">
      <c r="A21" s="142" t="s">
        <v>513</v>
      </c>
      <c r="B21" s="236" t="str">
        <f>A15</f>
        <v>Создание и модернизация системы учета электроэнергии с организацией удаленного сбора данных на объектах АО "Тюменьэнерго" (210 точек учета)</v>
      </c>
    </row>
    <row r="22" spans="1:2" x14ac:dyDescent="0.25">
      <c r="A22" s="143" t="s">
        <v>378</v>
      </c>
      <c r="B22" s="237" t="str">
        <f>'1. паспорт местоположение'!C27</f>
        <v>Тюменское, Ишимское, Тобольское, Южное ТПО</v>
      </c>
    </row>
    <row r="23" spans="1:2" x14ac:dyDescent="0.25">
      <c r="A23" s="143" t="s">
        <v>344</v>
      </c>
      <c r="B23" s="238" t="s">
        <v>604</v>
      </c>
    </row>
    <row r="24" spans="1:2" x14ac:dyDescent="0.25">
      <c r="A24" s="143" t="s">
        <v>379</v>
      </c>
      <c r="B24" s="239" t="s">
        <v>610</v>
      </c>
    </row>
    <row r="25" spans="1:2" x14ac:dyDescent="0.25">
      <c r="A25" s="144" t="s">
        <v>380</v>
      </c>
      <c r="B25" s="237">
        <f>'3.3 паспорт описание'!C29</f>
        <v>2023</v>
      </c>
    </row>
    <row r="26" spans="1:2" x14ac:dyDescent="0.25">
      <c r="A26" s="144" t="s">
        <v>381</v>
      </c>
      <c r="B26" s="239" t="str">
        <f>'3.3 паспорт описание'!C30</f>
        <v>Н</v>
      </c>
    </row>
    <row r="27" spans="1:2" ht="28.5" x14ac:dyDescent="0.25">
      <c r="A27" s="145" t="s">
        <v>605</v>
      </c>
      <c r="B27" s="240">
        <v>21.609000000000002</v>
      </c>
    </row>
    <row r="28" spans="1:2" x14ac:dyDescent="0.25">
      <c r="A28" s="141" t="s">
        <v>382</v>
      </c>
      <c r="B28" s="239" t="s">
        <v>617</v>
      </c>
    </row>
    <row r="29" spans="1:2" ht="28.5" x14ac:dyDescent="0.25">
      <c r="A29" s="145" t="s">
        <v>383</v>
      </c>
      <c r="B29" s="240">
        <v>23.268999999999998</v>
      </c>
    </row>
    <row r="30" spans="1:2" ht="28.5" x14ac:dyDescent="0.25">
      <c r="A30" s="241" t="s">
        <v>384</v>
      </c>
      <c r="B30" s="242">
        <v>23.268999999999998</v>
      </c>
    </row>
    <row r="31" spans="1:2" x14ac:dyDescent="0.25">
      <c r="A31" s="141" t="s">
        <v>385</v>
      </c>
      <c r="B31" s="239"/>
    </row>
    <row r="32" spans="1:2" ht="29.25" thickBot="1" x14ac:dyDescent="0.3">
      <c r="A32" s="243" t="s">
        <v>514</v>
      </c>
      <c r="B32" s="244">
        <v>23.268999999999998</v>
      </c>
    </row>
    <row r="33" spans="1:2" ht="30" x14ac:dyDescent="0.25">
      <c r="A33" s="245" t="s">
        <v>558</v>
      </c>
      <c r="B33" s="246">
        <v>23.268999999999998</v>
      </c>
    </row>
    <row r="34" spans="1:2" x14ac:dyDescent="0.25">
      <c r="A34" s="147" t="s">
        <v>386</v>
      </c>
      <c r="B34" s="146">
        <v>107.68</v>
      </c>
    </row>
    <row r="35" spans="1:2" x14ac:dyDescent="0.25">
      <c r="A35" s="147" t="s">
        <v>387</v>
      </c>
      <c r="B35" s="247">
        <v>8.3629999999999995</v>
      </c>
    </row>
    <row r="36" spans="1:2" x14ac:dyDescent="0.25">
      <c r="A36" s="147" t="s">
        <v>388</v>
      </c>
      <c r="B36" s="247">
        <v>18.126999999999999</v>
      </c>
    </row>
    <row r="37" spans="1:2" ht="29.25" thickBot="1" x14ac:dyDescent="0.3">
      <c r="A37" s="243" t="s">
        <v>516</v>
      </c>
      <c r="B37" s="244">
        <v>0</v>
      </c>
    </row>
    <row r="38" spans="1:2" x14ac:dyDescent="0.25">
      <c r="A38" s="147" t="s">
        <v>515</v>
      </c>
      <c r="B38" s="146" t="s">
        <v>543</v>
      </c>
    </row>
    <row r="39" spans="1:2" x14ac:dyDescent="0.25">
      <c r="A39" s="147" t="s">
        <v>386</v>
      </c>
      <c r="B39" s="146" t="s">
        <v>543</v>
      </c>
    </row>
    <row r="40" spans="1:2" x14ac:dyDescent="0.25">
      <c r="A40" s="147" t="s">
        <v>387</v>
      </c>
      <c r="B40" s="146" t="s">
        <v>543</v>
      </c>
    </row>
    <row r="41" spans="1:2" x14ac:dyDescent="0.25">
      <c r="A41" s="147" t="s">
        <v>388</v>
      </c>
      <c r="B41" s="146" t="s">
        <v>543</v>
      </c>
    </row>
    <row r="42" spans="1:2" ht="29.25" thickBot="1" x14ac:dyDescent="0.3">
      <c r="A42" s="243" t="s">
        <v>517</v>
      </c>
      <c r="B42" s="244">
        <v>0</v>
      </c>
    </row>
    <row r="43" spans="1:2" x14ac:dyDescent="0.25">
      <c r="A43" s="147" t="s">
        <v>515</v>
      </c>
      <c r="B43" s="146" t="s">
        <v>543</v>
      </c>
    </row>
    <row r="44" spans="1:2" x14ac:dyDescent="0.25">
      <c r="A44" s="147" t="s">
        <v>386</v>
      </c>
      <c r="B44" s="146" t="s">
        <v>543</v>
      </c>
    </row>
    <row r="45" spans="1:2" x14ac:dyDescent="0.25">
      <c r="A45" s="147" t="s">
        <v>387</v>
      </c>
      <c r="B45" s="146" t="s">
        <v>543</v>
      </c>
    </row>
    <row r="46" spans="1:2" x14ac:dyDescent="0.25">
      <c r="A46" s="147" t="s">
        <v>388</v>
      </c>
      <c r="B46" s="146" t="s">
        <v>543</v>
      </c>
    </row>
    <row r="47" spans="1:2" ht="29.25" thickBot="1" x14ac:dyDescent="0.3">
      <c r="A47" s="243" t="s">
        <v>389</v>
      </c>
      <c r="B47" s="248" t="s">
        <v>543</v>
      </c>
    </row>
    <row r="48" spans="1:2" x14ac:dyDescent="0.25">
      <c r="A48" s="147" t="s">
        <v>385</v>
      </c>
      <c r="B48" s="146" t="s">
        <v>543</v>
      </c>
    </row>
    <row r="49" spans="1:2" x14ac:dyDescent="0.25">
      <c r="A49" s="147" t="s">
        <v>518</v>
      </c>
      <c r="B49" s="146" t="s">
        <v>543</v>
      </c>
    </row>
    <row r="50" spans="1:2" x14ac:dyDescent="0.25">
      <c r="A50" s="147" t="s">
        <v>519</v>
      </c>
      <c r="B50" s="146" t="s">
        <v>543</v>
      </c>
    </row>
    <row r="51" spans="1:2" x14ac:dyDescent="0.25">
      <c r="A51" s="147" t="s">
        <v>520</v>
      </c>
      <c r="B51" s="146" t="s">
        <v>543</v>
      </c>
    </row>
    <row r="52" spans="1:2" ht="15.75" thickBot="1" x14ac:dyDescent="0.3">
      <c r="A52" s="243" t="s">
        <v>390</v>
      </c>
      <c r="B52" s="248">
        <v>41.43</v>
      </c>
    </row>
    <row r="53" spans="1:2" ht="15.75" thickBot="1" x14ac:dyDescent="0.3">
      <c r="A53" s="243" t="s">
        <v>391</v>
      </c>
      <c r="B53" s="244">
        <v>8.952</v>
      </c>
    </row>
    <row r="54" spans="1:2" ht="15.75" thickBot="1" x14ac:dyDescent="0.3">
      <c r="A54" s="243" t="s">
        <v>392</v>
      </c>
      <c r="B54" s="248">
        <v>103.94</v>
      </c>
    </row>
    <row r="55" spans="1:2" ht="15.75" thickBot="1" x14ac:dyDescent="0.3">
      <c r="A55" s="243" t="s">
        <v>393</v>
      </c>
      <c r="B55" s="244">
        <v>18.716999999999999</v>
      </c>
    </row>
    <row r="56" spans="1:2" ht="15.75" thickBot="1" x14ac:dyDescent="0.3">
      <c r="A56" s="243" t="s">
        <v>394</v>
      </c>
      <c r="B56" s="248" t="s">
        <v>543</v>
      </c>
    </row>
    <row r="57" spans="1:2" x14ac:dyDescent="0.25">
      <c r="A57" s="147" t="s">
        <v>395</v>
      </c>
      <c r="B57" s="146" t="s">
        <v>591</v>
      </c>
    </row>
    <row r="58" spans="1:2" x14ac:dyDescent="0.25">
      <c r="A58" s="147" t="s">
        <v>396</v>
      </c>
      <c r="B58" s="146" t="s">
        <v>543</v>
      </c>
    </row>
    <row r="59" spans="1:2" x14ac:dyDescent="0.25">
      <c r="A59" s="147" t="s">
        <v>397</v>
      </c>
      <c r="B59" s="146" t="s">
        <v>543</v>
      </c>
    </row>
    <row r="60" spans="1:2" x14ac:dyDescent="0.25">
      <c r="A60" s="147" t="s">
        <v>600</v>
      </c>
      <c r="B60" s="146" t="s">
        <v>592</v>
      </c>
    </row>
    <row r="61" spans="1:2" x14ac:dyDescent="0.25">
      <c r="A61" s="147" t="s">
        <v>398</v>
      </c>
      <c r="B61" s="146" t="s">
        <v>543</v>
      </c>
    </row>
    <row r="62" spans="1:2" ht="29.25" thickBot="1" x14ac:dyDescent="0.3">
      <c r="A62" s="243" t="s">
        <v>399</v>
      </c>
      <c r="B62" s="252" t="s">
        <v>607</v>
      </c>
    </row>
    <row r="63" spans="1:2" ht="29.25" thickBot="1" x14ac:dyDescent="0.3">
      <c r="A63" s="243" t="s">
        <v>400</v>
      </c>
      <c r="B63" s="252" t="s">
        <v>543</v>
      </c>
    </row>
    <row r="64" spans="1:2" x14ac:dyDescent="0.25">
      <c r="A64" s="147" t="s">
        <v>385</v>
      </c>
      <c r="B64" s="146" t="s">
        <v>543</v>
      </c>
    </row>
    <row r="65" spans="1:2" x14ac:dyDescent="0.25">
      <c r="A65" s="147" t="s">
        <v>521</v>
      </c>
      <c r="B65" s="146" t="s">
        <v>543</v>
      </c>
    </row>
    <row r="66" spans="1:2" x14ac:dyDescent="0.25">
      <c r="A66" s="147" t="s">
        <v>522</v>
      </c>
      <c r="B66" s="146" t="s">
        <v>543</v>
      </c>
    </row>
    <row r="67" spans="1:2" ht="30.75" thickBot="1" x14ac:dyDescent="0.3">
      <c r="A67" s="243" t="s">
        <v>401</v>
      </c>
      <c r="B67" s="253" t="s">
        <v>608</v>
      </c>
    </row>
    <row r="68" spans="1:2" ht="15.75" thickBot="1" x14ac:dyDescent="0.3">
      <c r="A68" s="243" t="s">
        <v>402</v>
      </c>
      <c r="B68" s="252" t="s">
        <v>543</v>
      </c>
    </row>
    <row r="69" spans="1:2" x14ac:dyDescent="0.25">
      <c r="A69" s="147" t="s">
        <v>523</v>
      </c>
      <c r="B69" s="146" t="s">
        <v>543</v>
      </c>
    </row>
    <row r="70" spans="1:2" x14ac:dyDescent="0.25">
      <c r="A70" s="147" t="s">
        <v>524</v>
      </c>
      <c r="B70" s="146" t="s">
        <v>543</v>
      </c>
    </row>
    <row r="71" spans="1:2" x14ac:dyDescent="0.25">
      <c r="A71" s="147" t="s">
        <v>525</v>
      </c>
      <c r="B71" s="146" t="s">
        <v>543</v>
      </c>
    </row>
    <row r="72" spans="1:2" ht="29.25" thickBot="1" x14ac:dyDescent="0.3">
      <c r="A72" s="243" t="s">
        <v>403</v>
      </c>
      <c r="B72" s="252" t="s">
        <v>609</v>
      </c>
    </row>
    <row r="73" spans="1:2" ht="29.25" thickBot="1" x14ac:dyDescent="0.3">
      <c r="A73" s="243" t="s">
        <v>404</v>
      </c>
      <c r="B73" s="252" t="s">
        <v>607</v>
      </c>
    </row>
    <row r="74" spans="1:2" x14ac:dyDescent="0.25">
      <c r="A74" s="147" t="s">
        <v>526</v>
      </c>
      <c r="B74" s="146" t="s">
        <v>543</v>
      </c>
    </row>
    <row r="75" spans="1:2" x14ac:dyDescent="0.25">
      <c r="A75" s="147" t="s">
        <v>527</v>
      </c>
      <c r="B75" s="146" t="s">
        <v>543</v>
      </c>
    </row>
    <row r="76" spans="1:2" x14ac:dyDescent="0.25">
      <c r="A76" s="147" t="s">
        <v>528</v>
      </c>
      <c r="B76" s="146" t="s">
        <v>543</v>
      </c>
    </row>
    <row r="77" spans="1:2" x14ac:dyDescent="0.25">
      <c r="A77" s="147" t="s">
        <v>529</v>
      </c>
      <c r="B77" s="146" t="s">
        <v>543</v>
      </c>
    </row>
    <row r="78" spans="1:2" x14ac:dyDescent="0.25">
      <c r="A78" s="147" t="s">
        <v>530</v>
      </c>
      <c r="B78" s="146" t="s">
        <v>543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2020-02-17T04:42:30Z</cp:lastPrinted>
  <dcterms:created xsi:type="dcterms:W3CDTF">2015-08-16T15:31:05Z</dcterms:created>
  <dcterms:modified xsi:type="dcterms:W3CDTF">2023-04-19T09:02:52Z</dcterms:modified>
</cp:coreProperties>
</file>